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20115" windowHeight="7815"/>
  </bookViews>
  <sheets>
    <sheet name="T6 (Apr-Sep 18)" sheetId="3" r:id="rId1"/>
    <sheet name="Cumulative (Apr-Sep 18)" sheetId="4" r:id="rId2"/>
    <sheet name="Sheet1" sheetId="2" r:id="rId3"/>
  </sheets>
  <calcPr calcId="144525"/>
</workbook>
</file>

<file path=xl/calcChain.xml><?xml version="1.0" encoding="utf-8"?>
<calcChain xmlns="http://schemas.openxmlformats.org/spreadsheetml/2006/main">
  <c r="C17" i="3" l="1"/>
  <c r="D8" i="3"/>
  <c r="D16" i="3"/>
  <c r="D29" i="3"/>
  <c r="D26" i="3"/>
  <c r="D23" i="3"/>
  <c r="D20" i="3"/>
  <c r="C18" i="3"/>
  <c r="C16" i="3"/>
  <c r="C15" i="3"/>
  <c r="C14" i="3"/>
  <c r="C13" i="3"/>
  <c r="C12" i="3"/>
  <c r="C11" i="3"/>
  <c r="C10" i="3"/>
  <c r="C8" i="3"/>
  <c r="C84" i="4" l="1"/>
  <c r="C83" i="4"/>
  <c r="C85" i="4"/>
  <c r="C60" i="4"/>
  <c r="C5" i="4" l="1"/>
  <c r="J5" i="4"/>
  <c r="C23" i="4" l="1"/>
  <c r="C82" i="4"/>
  <c r="C81" i="4"/>
  <c r="C22" i="4"/>
  <c r="D4" i="4" l="1"/>
  <c r="D5" i="4"/>
  <c r="D11" i="4"/>
  <c r="D14" i="4" s="1"/>
  <c r="D61" i="4" s="1"/>
  <c r="D74" i="4" s="1"/>
  <c r="D87" i="4" s="1"/>
  <c r="D88" i="4" s="1"/>
  <c r="D18" i="4"/>
  <c r="D21" i="4"/>
  <c r="D55" i="4"/>
  <c r="D57" i="4"/>
  <c r="D58" i="4"/>
  <c r="D59" i="4"/>
  <c r="D73" i="4"/>
  <c r="D80" i="4"/>
  <c r="D81" i="4"/>
  <c r="D86" i="4" s="1"/>
  <c r="D82" i="4"/>
  <c r="D84" i="4"/>
  <c r="E4" i="4"/>
  <c r="E5" i="4"/>
  <c r="E11" i="4"/>
  <c r="E14" i="4" s="1"/>
  <c r="E18" i="4"/>
  <c r="E21" i="4"/>
  <c r="E55" i="4"/>
  <c r="E57" i="4"/>
  <c r="E58" i="4" s="1"/>
  <c r="E59" i="4"/>
  <c r="E73" i="4"/>
  <c r="E80" i="4"/>
  <c r="E81" i="4"/>
  <c r="E82" i="4"/>
  <c r="E84" i="4"/>
  <c r="F4" i="4"/>
  <c r="F5" i="4"/>
  <c r="F6" i="4"/>
  <c r="F21" i="4"/>
  <c r="F57" i="4"/>
  <c r="F58" i="4" s="1"/>
  <c r="F59" i="4"/>
  <c r="F73" i="4"/>
  <c r="F80" i="4"/>
  <c r="F81" i="4"/>
  <c r="F82" i="4"/>
  <c r="F83" i="4"/>
  <c r="F84" i="4"/>
  <c r="G4" i="4"/>
  <c r="G5" i="4"/>
  <c r="G21" i="4"/>
  <c r="G57" i="4"/>
  <c r="G58" i="4" s="1"/>
  <c r="G73" i="4"/>
  <c r="G80" i="4"/>
  <c r="G81" i="4"/>
  <c r="G82" i="4"/>
  <c r="G83" i="4"/>
  <c r="G84" i="4"/>
  <c r="G85" i="4"/>
  <c r="H4" i="4"/>
  <c r="H5" i="4"/>
  <c r="H21" i="4"/>
  <c r="H57" i="4"/>
  <c r="H58" i="4" s="1"/>
  <c r="H73" i="4"/>
  <c r="H80" i="4"/>
  <c r="H81" i="4"/>
  <c r="H82" i="4"/>
  <c r="H84" i="4"/>
  <c r="I6" i="4"/>
  <c r="I7" i="4"/>
  <c r="I8" i="4"/>
  <c r="I9" i="4"/>
  <c r="I10" i="4"/>
  <c r="I12" i="4"/>
  <c r="I13" i="4"/>
  <c r="I15" i="4"/>
  <c r="I16" i="4"/>
  <c r="I17" i="4"/>
  <c r="I19" i="4"/>
  <c r="I20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6" i="4"/>
  <c r="I60" i="4"/>
  <c r="I62" i="4"/>
  <c r="I63" i="4"/>
  <c r="I64" i="4"/>
  <c r="I65" i="4"/>
  <c r="I66" i="4"/>
  <c r="I67" i="4"/>
  <c r="I68" i="4"/>
  <c r="I69" i="4"/>
  <c r="I70" i="4"/>
  <c r="I71" i="4"/>
  <c r="I72" i="4"/>
  <c r="I76" i="4"/>
  <c r="I77" i="4"/>
  <c r="I78" i="4"/>
  <c r="I79" i="4"/>
  <c r="I83" i="4"/>
  <c r="I85" i="4"/>
  <c r="H86" i="4" l="1"/>
  <c r="F86" i="4"/>
  <c r="G11" i="4"/>
  <c r="G14" i="4" s="1"/>
  <c r="G61" i="4" s="1"/>
  <c r="G74" i="4" s="1"/>
  <c r="G87" i="4" s="1"/>
  <c r="G88" i="4" s="1"/>
  <c r="F11" i="4"/>
  <c r="F14" i="4" s="1"/>
  <c r="F61" i="4" s="1"/>
  <c r="F74" i="4" s="1"/>
  <c r="F87" i="4" s="1"/>
  <c r="F88" i="4" s="1"/>
  <c r="G86" i="4"/>
  <c r="E86" i="4"/>
  <c r="H11" i="4"/>
  <c r="H14" i="4" s="1"/>
  <c r="H61" i="4" s="1"/>
  <c r="H74" i="4" s="1"/>
  <c r="E61" i="4"/>
  <c r="E74" i="4" s="1"/>
  <c r="E87" i="4" s="1"/>
  <c r="E88" i="4" s="1"/>
  <c r="I80" i="4"/>
  <c r="I73" i="4"/>
  <c r="I5" i="4"/>
  <c r="N74" i="4"/>
  <c r="O74" i="4"/>
  <c r="P74" i="4"/>
  <c r="M74" i="4"/>
  <c r="H87" i="4" l="1"/>
  <c r="H88" i="4" s="1"/>
  <c r="I84" i="4"/>
  <c r="C59" i="4"/>
  <c r="I59" i="4" s="1"/>
  <c r="C57" i="4"/>
  <c r="I57" i="4" s="1"/>
  <c r="C55" i="4"/>
  <c r="I55" i="4" s="1"/>
  <c r="C18" i="4"/>
  <c r="I18" i="4" s="1"/>
  <c r="I21" i="4" s="1"/>
  <c r="O21" i="4"/>
  <c r="C4" i="4"/>
  <c r="I4" i="4" s="1"/>
  <c r="I11" i="4" s="1"/>
  <c r="I14" i="4" s="1"/>
  <c r="I58" i="4" l="1"/>
  <c r="I61" i="4" s="1"/>
  <c r="I74" i="4" s="1"/>
  <c r="I82" i="4"/>
  <c r="I81" i="4"/>
  <c r="K80" i="4"/>
  <c r="C80" i="4"/>
  <c r="C73" i="4"/>
  <c r="C58" i="4"/>
  <c r="C21" i="4"/>
  <c r="D33" i="3"/>
  <c r="I86" i="4" l="1"/>
  <c r="I87" i="4" s="1"/>
  <c r="I88" i="4" s="1"/>
  <c r="J17" i="4"/>
  <c r="J60" i="4"/>
  <c r="C86" i="4"/>
  <c r="J8" i="4"/>
  <c r="J85" i="4"/>
  <c r="J13" i="4"/>
  <c r="D32" i="3"/>
  <c r="C33" i="3"/>
  <c r="C34" i="3" s="1"/>
  <c r="C35" i="3" s="1"/>
  <c r="C11" i="4"/>
  <c r="C14" i="4" s="1"/>
  <c r="C61" i="4" s="1"/>
  <c r="C74" i="4" s="1"/>
  <c r="C87" i="4" s="1"/>
  <c r="C88" i="4" s="1"/>
  <c r="J20" i="4"/>
  <c r="J82" i="4" l="1"/>
</calcChain>
</file>

<file path=xl/sharedStrings.xml><?xml version="1.0" encoding="utf-8"?>
<sst xmlns="http://schemas.openxmlformats.org/spreadsheetml/2006/main" count="163" uniqueCount="142">
  <si>
    <t>SL. NO.</t>
  </si>
  <si>
    <t>MONTH</t>
  </si>
  <si>
    <t>JULY'17</t>
  </si>
  <si>
    <t>AUG'17</t>
  </si>
  <si>
    <t>SEP'17</t>
  </si>
  <si>
    <t>TOTAL</t>
  </si>
  <si>
    <t>A</t>
  </si>
  <si>
    <t>POWER INPUT</t>
  </si>
  <si>
    <t>HHEP(Burla)</t>
  </si>
  <si>
    <t>CHEP(Chiplima)</t>
  </si>
  <si>
    <t>Balimela</t>
  </si>
  <si>
    <t>Rengali</t>
  </si>
  <si>
    <t>Upper Kolab</t>
  </si>
  <si>
    <t>Indravati</t>
  </si>
  <si>
    <t>Machhkund</t>
  </si>
  <si>
    <t>TOTAL STATE HYDRO (1 to 7)</t>
  </si>
  <si>
    <t>Meenakshi</t>
  </si>
  <si>
    <t>Samal SHEP</t>
  </si>
  <si>
    <t>TOTAL HYDRO (8 to 10)</t>
  </si>
  <si>
    <t>OPGC</t>
  </si>
  <si>
    <t>NTPC (TTPS)</t>
  </si>
  <si>
    <t>TTPS(UI-OD)</t>
  </si>
  <si>
    <t>Sterlite Energy (IPP)</t>
  </si>
  <si>
    <t>JITPL (IPP)</t>
  </si>
  <si>
    <t>TOTAL THERMAL (12 to 17)</t>
  </si>
  <si>
    <t>IMFA</t>
  </si>
  <si>
    <t>NALCO</t>
  </si>
  <si>
    <t>HINDALCO</t>
  </si>
  <si>
    <t>RSP</t>
  </si>
  <si>
    <t>NINL(KMCL)</t>
  </si>
  <si>
    <t>NBVL/NBFA</t>
  </si>
  <si>
    <t>Arati Steel</t>
  </si>
  <si>
    <t>IFFCO, Paradeep</t>
  </si>
  <si>
    <t>Bhusan S&amp;P</t>
  </si>
  <si>
    <t>Bhusan S&amp;S</t>
  </si>
  <si>
    <t xml:space="preserve">Tata Sponge Ltd.  </t>
  </si>
  <si>
    <t>Shyam Metallics Ltd.</t>
  </si>
  <si>
    <t>Vedanta (Lanjigarh)</t>
  </si>
  <si>
    <t>Jindal Stainless/STRIPS</t>
  </si>
  <si>
    <t xml:space="preserve">SMC Power </t>
  </si>
  <si>
    <t>Vedanta (Jharsuguda)</t>
  </si>
  <si>
    <t>Visa Steel</t>
  </si>
  <si>
    <t>Rathi Steel &amp; Power</t>
  </si>
  <si>
    <t>Action Ispat Ltd.</t>
  </si>
  <si>
    <t>Aryan Ispat Ltd.</t>
  </si>
  <si>
    <t>OCL</t>
  </si>
  <si>
    <t>Maheswari Ispat</t>
  </si>
  <si>
    <t>Maithan Ispat</t>
  </si>
  <si>
    <t>Aditya Alu Ltd.</t>
  </si>
  <si>
    <t>JSPL, Angul</t>
  </si>
  <si>
    <t>MSP Metallics</t>
  </si>
  <si>
    <t>FACOR Power</t>
  </si>
  <si>
    <t>Shree Ganesh</t>
  </si>
  <si>
    <t xml:space="preserve">Essar </t>
  </si>
  <si>
    <t>Bhubaneswar Power</t>
  </si>
  <si>
    <t>MGM</t>
  </si>
  <si>
    <t>Shalivahan Biomass</t>
  </si>
  <si>
    <t>Alex Green Energy (33kV)</t>
  </si>
  <si>
    <t>SECI</t>
  </si>
  <si>
    <t>ACME SPPL</t>
  </si>
  <si>
    <t>NVVNL Bundle Power etc. (Solar)</t>
  </si>
  <si>
    <t>TOTAL  CGP, CO-GEN &amp; RENEWABLE SOURCES (19 to 54)</t>
  </si>
  <si>
    <t>Power Banking (Received)</t>
  </si>
  <si>
    <t>TOTAL STATE INPUT (11+18+55+56+57)</t>
  </si>
  <si>
    <t>FSTPS</t>
  </si>
  <si>
    <t>FSTPS-III</t>
  </si>
  <si>
    <t>KHSTPS</t>
  </si>
  <si>
    <t>KHSTPS-II</t>
  </si>
  <si>
    <t>TSTPS</t>
  </si>
  <si>
    <t>TSTPS-II</t>
  </si>
  <si>
    <t>BARH</t>
  </si>
  <si>
    <t>CHUKHA</t>
  </si>
  <si>
    <t>TALA</t>
  </si>
  <si>
    <t>TEESTA-V</t>
  </si>
  <si>
    <t xml:space="preserve">UI (Overdrawal) </t>
  </si>
  <si>
    <t>TOTAL EREB INPUT (58 to 68)</t>
  </si>
  <si>
    <t>TOTAL INPUT</t>
  </si>
  <si>
    <t>B</t>
  </si>
  <si>
    <t>POWER OUTPUT</t>
  </si>
  <si>
    <t>CESU</t>
  </si>
  <si>
    <t>NESCO</t>
  </si>
  <si>
    <t>SOUTHCO</t>
  </si>
  <si>
    <t>WESCO</t>
  </si>
  <si>
    <t>TOTAL DISCOM (1 to 4)</t>
  </si>
  <si>
    <t xml:space="preserve">UI (Underdrawal) </t>
  </si>
  <si>
    <t>Power Banking (Returned)</t>
  </si>
  <si>
    <t>TOTAL OUTPUT (5 + 6 to 10)</t>
  </si>
  <si>
    <t>C</t>
  </si>
  <si>
    <t>Tr. LOSS (MU) (A-B)</t>
  </si>
  <si>
    <t>D</t>
  </si>
  <si>
    <t>Tr. LOSS (%) (C/A*100)</t>
  </si>
  <si>
    <t>MAY'18</t>
  </si>
  <si>
    <t>JUNE'18</t>
  </si>
  <si>
    <t>CALCULATION OF TRANSMISSION LOSS IN OPTCL SYSTEM FOR 2018-19</t>
  </si>
  <si>
    <t>GMR (IPP)+ GMR(IPP) UI</t>
  </si>
  <si>
    <t>TRADING (IEX, PXIL, NVVN &amp; Intraday)</t>
  </si>
  <si>
    <t>TRADING (Bilateral,Intraday,IEX, PXIL &amp; Other sales)</t>
  </si>
  <si>
    <t>OERC FORM T-6</t>
  </si>
  <si>
    <t>Licensee - OPTCL</t>
  </si>
  <si>
    <t>CALCULATION OF TRANSMISSION LOSS IN EHT SYSTEM</t>
  </si>
  <si>
    <t>SOURCE</t>
  </si>
  <si>
    <t>GROSS INPUT</t>
  </si>
  <si>
    <t>GROSS OUTPUT</t>
  </si>
  <si>
    <t>EREB</t>
  </si>
  <si>
    <t>GRIDCO DEDICATED STATIONS</t>
  </si>
  <si>
    <t>i</t>
  </si>
  <si>
    <t>OHPC</t>
  </si>
  <si>
    <t>ii</t>
  </si>
  <si>
    <t>INDRAVATI</t>
  </si>
  <si>
    <t>iii</t>
  </si>
  <si>
    <t>MACHHKUND</t>
  </si>
  <si>
    <t>iv</t>
  </si>
  <si>
    <t>v</t>
  </si>
  <si>
    <t>TTPS</t>
  </si>
  <si>
    <t>SMALL HYDRO</t>
  </si>
  <si>
    <t>CPPS, CO-GEN, RES</t>
  </si>
  <si>
    <t>IPPS</t>
  </si>
  <si>
    <t>OTHERS (BANKING &amp; EX)</t>
  </si>
  <si>
    <t xml:space="preserve">SALE TO CONSUMERS </t>
  </si>
  <si>
    <t>(a)</t>
  </si>
  <si>
    <t xml:space="preserve">(i) Sale to EHT Consumers </t>
  </si>
  <si>
    <t>(ii) Input at 33 KV</t>
  </si>
  <si>
    <t>(b)</t>
  </si>
  <si>
    <t>(c)</t>
  </si>
  <si>
    <t>(d)</t>
  </si>
  <si>
    <t>TOTAL OF DISTCOMS</t>
  </si>
  <si>
    <t>GRAND TOTAL</t>
  </si>
  <si>
    <t xml:space="preserve">LOSS </t>
  </si>
  <si>
    <t>LOSS 
AS A % OF GROSS INPUT</t>
  </si>
  <si>
    <t>April to Sept (Burla)</t>
  </si>
  <si>
    <t>CH-I</t>
  </si>
  <si>
    <t>CH-II</t>
  </si>
  <si>
    <t>May</t>
  </si>
  <si>
    <t>Jun</t>
  </si>
  <si>
    <t>Jul</t>
  </si>
  <si>
    <t>Aug</t>
  </si>
  <si>
    <t>Sept</t>
  </si>
  <si>
    <t>Apr</t>
  </si>
  <si>
    <t>Total</t>
  </si>
  <si>
    <t>CUMULATIVE</t>
  </si>
  <si>
    <t>ACTUALS FOR 1st SIX MONTHS OF FY 2018-19 (MU)</t>
  </si>
  <si>
    <t>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</si>
</sst>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"/>
    <numFmt numFmtId="165" formatCode="0.000000"/>
    <numFmt numFmtId="166" formatCode="0.000"/>
    <numFmt numFmtId="167" formatCode="0.00000"/>
    <numFmt numFmtId="168" formatCode="_(* #,##0.00_);_(* \(#,##0.00\);_(* &quot;-&quot;?_);_(@_)"/>
    <numFmt numFmtId="169" formatCode="0.0000"/>
    <numFmt numFmtId="170" formatCode="#,##0.000000000;[Red]\-#,##0.000000000"/>
  </numFmts>
  <fonts count="27" x14ac:knownFonts="1">
    <font>
      <sz val="10"/>
      <name val="Arial"/>
    </font>
    <font>
      <sz val="10"/>
      <name val="Arial"/>
      <family val="2"/>
    </font>
    <font>
      <b/>
      <sz val="2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8"/>
      <color indexed="8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sz val="18"/>
      <color rgb="FFFF000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sz val="11"/>
      <color indexed="12"/>
      <name val="Arial"/>
      <family val="2"/>
    </font>
    <font>
      <sz val="11"/>
      <color indexed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2"/>
      <color rgb="FF00206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0" fontId="1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0" fontId="3" fillId="0" borderId="0" xfId="0" applyFont="1"/>
    <xf numFmtId="0" fontId="3" fillId="0" borderId="0" xfId="0" applyFont="1" applyBorder="1"/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43" fontId="4" fillId="0" borderId="2" xfId="1" applyFont="1" applyFill="1" applyBorder="1" applyAlignment="1">
      <alignment vertical="center" wrapText="1"/>
    </xf>
    <xf numFmtId="2" fontId="6" fillId="0" borderId="2" xfId="1" applyNumberFormat="1" applyFont="1" applyFill="1" applyBorder="1" applyAlignment="1">
      <alignment vertical="center" wrapText="1"/>
    </xf>
    <xf numFmtId="2" fontId="4" fillId="0" borderId="2" xfId="1" applyNumberFormat="1" applyFont="1" applyFill="1" applyBorder="1" applyAlignment="1">
      <alignment vertical="center" wrapText="1"/>
    </xf>
    <xf numFmtId="2" fontId="4" fillId="0" borderId="2" xfId="0" applyNumberFormat="1" applyFont="1" applyBorder="1" applyAlignment="1"/>
    <xf numFmtId="0" fontId="7" fillId="0" borderId="0" xfId="0" applyFont="1" applyBorder="1"/>
    <xf numFmtId="165" fontId="7" fillId="0" borderId="0" xfId="0" applyNumberFormat="1" applyFont="1" applyBorder="1"/>
    <xf numFmtId="0" fontId="8" fillId="3" borderId="0" xfId="0" applyFont="1" applyFill="1" applyBorder="1"/>
    <xf numFmtId="2" fontId="9" fillId="0" borderId="2" xfId="1" applyNumberFormat="1" applyFont="1" applyFill="1" applyBorder="1" applyAlignment="1">
      <alignment vertical="center" wrapText="1"/>
    </xf>
    <xf numFmtId="165" fontId="7" fillId="3" borderId="0" xfId="0" applyNumberFormat="1" applyFont="1" applyFill="1" applyBorder="1"/>
    <xf numFmtId="0" fontId="7" fillId="3" borderId="0" xfId="0" applyFont="1" applyFill="1" applyBorder="1"/>
    <xf numFmtId="2" fontId="10" fillId="0" borderId="0" xfId="0" applyNumberFormat="1" applyFont="1" applyBorder="1"/>
    <xf numFmtId="0" fontId="11" fillId="0" borderId="0" xfId="0" applyFont="1" applyBorder="1"/>
    <xf numFmtId="1" fontId="4" fillId="4" borderId="2" xfId="0" applyNumberFormat="1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/>
    </xf>
    <xf numFmtId="2" fontId="13" fillId="4" borderId="2" xfId="1" applyNumberFormat="1" applyFont="1" applyFill="1" applyBorder="1" applyAlignment="1">
      <alignment vertical="center" wrapText="1"/>
    </xf>
    <xf numFmtId="2" fontId="4" fillId="5" borderId="2" xfId="0" applyNumberFormat="1" applyFont="1" applyFill="1" applyBorder="1" applyAlignment="1"/>
    <xf numFmtId="0" fontId="3" fillId="0" borderId="0" xfId="0" applyFont="1" applyFill="1"/>
    <xf numFmtId="2" fontId="4" fillId="0" borderId="2" xfId="1" applyNumberFormat="1" applyFont="1" applyFill="1" applyBorder="1" applyAlignment="1" applyProtection="1">
      <alignment vertical="center" wrapText="1"/>
      <protection locked="0"/>
    </xf>
    <xf numFmtId="43" fontId="5" fillId="0" borderId="0" xfId="1" applyFont="1" applyFill="1" applyBorder="1" applyAlignment="1">
      <alignment horizontal="center" vertical="center"/>
    </xf>
    <xf numFmtId="0" fontId="3" fillId="0" borderId="2" xfId="0" applyFont="1" applyFill="1" applyBorder="1"/>
    <xf numFmtId="2" fontId="10" fillId="0" borderId="0" xfId="0" applyNumberFormat="1" applyFont="1" applyFill="1" applyBorder="1"/>
    <xf numFmtId="43" fontId="4" fillId="4" borderId="3" xfId="1" applyFont="1" applyFill="1" applyBorder="1" applyAlignment="1">
      <alignment horizontal="left" vertical="center" wrapText="1"/>
    </xf>
    <xf numFmtId="2" fontId="6" fillId="4" borderId="2" xfId="1" applyNumberFormat="1" applyFont="1" applyFill="1" applyBorder="1" applyAlignment="1">
      <alignment vertical="center" wrapText="1"/>
    </xf>
    <xf numFmtId="2" fontId="4" fillId="3" borderId="2" xfId="0" applyNumberFormat="1" applyFont="1" applyFill="1" applyBorder="1" applyAlignment="1"/>
    <xf numFmtId="43" fontId="4" fillId="0" borderId="5" xfId="1" applyFont="1" applyFill="1" applyBorder="1" applyAlignment="1">
      <alignment vertical="center" wrapText="1"/>
    </xf>
    <xf numFmtId="17" fontId="3" fillId="0" borderId="0" xfId="0" applyNumberFormat="1" applyFont="1" applyFill="1" applyBorder="1" applyAlignment="1">
      <alignment horizontal="center"/>
    </xf>
    <xf numFmtId="2" fontId="3" fillId="0" borderId="0" xfId="3" applyNumberFormat="1" applyFont="1" applyFill="1" applyBorder="1" applyAlignment="1">
      <alignment horizontal="right"/>
    </xf>
    <xf numFmtId="0" fontId="3" fillId="6" borderId="2" xfId="0" applyFont="1" applyFill="1" applyBorder="1"/>
    <xf numFmtId="0" fontId="3" fillId="6" borderId="0" xfId="0" applyFont="1" applyFill="1" applyBorder="1"/>
    <xf numFmtId="0" fontId="12" fillId="4" borderId="5" xfId="0" applyFont="1" applyFill="1" applyBorder="1" applyAlignment="1">
      <alignment horizontal="left"/>
    </xf>
    <xf numFmtId="166" fontId="13" fillId="4" borderId="2" xfId="1" applyNumberFormat="1" applyFont="1" applyFill="1" applyBorder="1" applyAlignment="1">
      <alignment vertical="center" wrapText="1"/>
    </xf>
    <xf numFmtId="0" fontId="3" fillId="4" borderId="0" xfId="0" applyFont="1" applyFill="1"/>
    <xf numFmtId="2" fontId="4" fillId="0" borderId="2" xfId="1" applyNumberFormat="1" applyFont="1" applyFill="1" applyBorder="1" applyAlignment="1">
      <alignment vertical="center"/>
    </xf>
    <xf numFmtId="2" fontId="4" fillId="0" borderId="6" xfId="1" applyNumberFormat="1" applyFont="1" applyFill="1" applyBorder="1" applyAlignment="1">
      <alignment vertical="center" wrapText="1"/>
    </xf>
    <xf numFmtId="2" fontId="6" fillId="0" borderId="6" xfId="1" applyNumberFormat="1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vertical="center"/>
    </xf>
    <xf numFmtId="166" fontId="3" fillId="0" borderId="0" xfId="0" applyNumberFormat="1" applyFont="1"/>
    <xf numFmtId="43" fontId="4" fillId="0" borderId="2" xfId="1" applyFont="1" applyFill="1" applyBorder="1" applyAlignment="1">
      <alignment vertical="top" wrapText="1"/>
    </xf>
    <xf numFmtId="0" fontId="15" fillId="0" borderId="0" xfId="0" applyFont="1" applyFill="1" applyBorder="1" applyAlignment="1"/>
    <xf numFmtId="0" fontId="16" fillId="0" borderId="0" xfId="0" applyFont="1" applyFill="1" applyBorder="1" applyAlignment="1"/>
    <xf numFmtId="43" fontId="17" fillId="0" borderId="5" xfId="1" applyFont="1" applyFill="1" applyBorder="1" applyAlignment="1">
      <alignment vertical="center" wrapText="1"/>
    </xf>
    <xf numFmtId="43" fontId="17" fillId="4" borderId="5" xfId="1" applyFont="1" applyFill="1" applyBorder="1" applyAlignment="1">
      <alignment horizontal="left" vertical="center" wrapText="1"/>
    </xf>
    <xf numFmtId="2" fontId="13" fillId="4" borderId="2" xfId="0" applyNumberFormat="1" applyFont="1" applyFill="1" applyBorder="1" applyAlignment="1">
      <alignment vertical="center"/>
    </xf>
    <xf numFmtId="2" fontId="3" fillId="0" borderId="0" xfId="0" applyNumberFormat="1" applyFont="1"/>
    <xf numFmtId="43" fontId="3" fillId="0" borderId="0" xfId="0" applyNumberFormat="1" applyFont="1"/>
    <xf numFmtId="0" fontId="11" fillId="0" borderId="0" xfId="0" applyFont="1"/>
    <xf numFmtId="2" fontId="6" fillId="0" borderId="2" xfId="1" applyNumberFormat="1" applyFont="1" applyFill="1" applyBorder="1" applyAlignment="1">
      <alignment horizontal="right" vertical="center" wrapText="1"/>
    </xf>
    <xf numFmtId="2" fontId="10" fillId="0" borderId="0" xfId="0" applyNumberFormat="1" applyFont="1"/>
    <xf numFmtId="1" fontId="4" fillId="7" borderId="5" xfId="0" applyNumberFormat="1" applyFont="1" applyFill="1" applyBorder="1" applyAlignment="1">
      <alignment horizontal="left" vertical="top" wrapText="1"/>
    </xf>
    <xf numFmtId="2" fontId="13" fillId="7" borderId="2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/>
    </xf>
    <xf numFmtId="2" fontId="4" fillId="0" borderId="2" xfId="0" applyNumberFormat="1" applyFont="1" applyFill="1" applyBorder="1" applyAlignment="1"/>
    <xf numFmtId="2" fontId="5" fillId="0" borderId="0" xfId="0" applyNumberFormat="1" applyFont="1"/>
    <xf numFmtId="2" fontId="5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vertical="center" wrapText="1"/>
    </xf>
    <xf numFmtId="2" fontId="4" fillId="0" borderId="7" xfId="1" applyNumberFormat="1" applyFont="1" applyFill="1" applyBorder="1" applyAlignment="1">
      <alignment vertical="center" wrapText="1"/>
    </xf>
    <xf numFmtId="165" fontId="7" fillId="3" borderId="0" xfId="4" applyNumberFormat="1" applyFont="1" applyFill="1" applyBorder="1"/>
    <xf numFmtId="43" fontId="12" fillId="4" borderId="5" xfId="1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vertical="center"/>
    </xf>
    <xf numFmtId="2" fontId="5" fillId="0" borderId="0" xfId="0" applyNumberFormat="1" applyFont="1" applyFill="1" applyBorder="1"/>
    <xf numFmtId="0" fontId="3" fillId="2" borderId="0" xfId="0" applyFont="1" applyFill="1"/>
    <xf numFmtId="165" fontId="8" fillId="3" borderId="0" xfId="4" applyNumberFormat="1" applyFont="1" applyFill="1" applyBorder="1"/>
    <xf numFmtId="43" fontId="4" fillId="0" borderId="2" xfId="1" applyFont="1" applyFill="1" applyBorder="1" applyAlignment="1">
      <alignment vertical="justify" wrapText="1"/>
    </xf>
    <xf numFmtId="0" fontId="5" fillId="0" borderId="0" xfId="3" applyFont="1" applyFill="1" applyBorder="1" applyAlignment="1">
      <alignment horizontal="center"/>
    </xf>
    <xf numFmtId="43" fontId="4" fillId="4" borderId="5" xfId="1" applyFont="1" applyFill="1" applyBorder="1" applyAlignment="1">
      <alignment horizontal="left" vertical="center"/>
    </xf>
    <xf numFmtId="43" fontId="4" fillId="4" borderId="2" xfId="1" applyNumberFormat="1" applyFont="1" applyFill="1" applyBorder="1" applyAlignment="1">
      <alignment horizontal="right" vertical="center" wrapText="1"/>
    </xf>
    <xf numFmtId="43" fontId="4" fillId="0" borderId="7" xfId="1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/>
    </xf>
    <xf numFmtId="165" fontId="11" fillId="3" borderId="0" xfId="4" applyNumberFormat="1" applyFont="1" applyFill="1" applyBorder="1"/>
    <xf numFmtId="2" fontId="4" fillId="0" borderId="2" xfId="0" applyNumberFormat="1" applyFont="1" applyFill="1" applyBorder="1" applyAlignment="1">
      <alignment horizontal="right" vertical="center" wrapText="1"/>
    </xf>
    <xf numFmtId="2" fontId="18" fillId="0" borderId="0" xfId="0" applyNumberFormat="1" applyFont="1" applyFill="1" applyBorder="1"/>
    <xf numFmtId="0" fontId="3" fillId="3" borderId="0" xfId="0" applyFont="1" applyFill="1"/>
    <xf numFmtId="167" fontId="5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2" fontId="9" fillId="0" borderId="2" xfId="0" applyNumberFormat="1" applyFont="1" applyFill="1" applyBorder="1" applyAlignment="1">
      <alignment horizontal="right" vertical="center" wrapText="1"/>
    </xf>
    <xf numFmtId="2" fontId="9" fillId="0" borderId="2" xfId="1" applyNumberFormat="1" applyFont="1" applyFill="1" applyBorder="1" applyAlignment="1">
      <alignment horizontal="right" vertical="center" wrapText="1"/>
    </xf>
    <xf numFmtId="2" fontId="9" fillId="0" borderId="7" xfId="1" applyNumberFormat="1" applyFont="1" applyFill="1" applyBorder="1" applyAlignment="1">
      <alignment horizontal="right" vertical="center" wrapText="1"/>
    </xf>
    <xf numFmtId="43" fontId="4" fillId="0" borderId="2" xfId="0" applyNumberFormat="1" applyFont="1" applyFill="1" applyBorder="1" applyAlignment="1">
      <alignment horizontal="right" vertical="center"/>
    </xf>
    <xf numFmtId="2" fontId="4" fillId="0" borderId="2" xfId="1" applyNumberFormat="1" applyFont="1" applyFill="1" applyBorder="1" applyAlignment="1">
      <alignment horizontal="right" vertical="center" wrapText="1"/>
    </xf>
    <xf numFmtId="2" fontId="9" fillId="3" borderId="2" xfId="1" applyNumberFormat="1" applyFont="1" applyFill="1" applyBorder="1" applyAlignment="1">
      <alignment vertical="center" wrapText="1"/>
    </xf>
    <xf numFmtId="2" fontId="4" fillId="0" borderId="7" xfId="1" applyNumberFormat="1" applyFont="1" applyFill="1" applyBorder="1" applyAlignment="1">
      <alignment horizontal="right" vertical="center" wrapText="1"/>
    </xf>
    <xf numFmtId="43" fontId="3" fillId="0" borderId="0" xfId="0" applyNumberFormat="1" applyFont="1" applyFill="1" applyBorder="1"/>
    <xf numFmtId="2" fontId="17" fillId="0" borderId="0" xfId="0" applyNumberFormat="1" applyFont="1" applyFill="1" applyBorder="1"/>
    <xf numFmtId="2" fontId="3" fillId="0" borderId="0" xfId="0" applyNumberFormat="1" applyFont="1" applyFill="1" applyBorder="1"/>
    <xf numFmtId="2" fontId="6" fillId="2" borderId="2" xfId="1" applyNumberFormat="1" applyFont="1" applyFill="1" applyBorder="1" applyAlignment="1">
      <alignment horizontal="center" vertical="center" wrapText="1"/>
    </xf>
    <xf numFmtId="43" fontId="12" fillId="2" borderId="5" xfId="1" applyFont="1" applyFill="1" applyBorder="1" applyAlignment="1">
      <alignment horizontal="left" vertical="center"/>
    </xf>
    <xf numFmtId="43" fontId="12" fillId="2" borderId="2" xfId="1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8" fontId="4" fillId="0" borderId="2" xfId="0" applyNumberFormat="1" applyFont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10" fontId="4" fillId="0" borderId="2" xfId="2" applyNumberFormat="1" applyFont="1" applyBorder="1" applyAlignment="1">
      <alignment horizontal="right" vertical="center"/>
    </xf>
    <xf numFmtId="169" fontId="3" fillId="0" borderId="0" xfId="0" applyNumberFormat="1" applyFont="1"/>
    <xf numFmtId="2" fontId="19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vertical="center"/>
    </xf>
    <xf numFmtId="2" fontId="5" fillId="0" borderId="0" xfId="1" applyNumberFormat="1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0" fontId="11" fillId="0" borderId="2" xfId="0" applyFont="1" applyBorder="1"/>
    <xf numFmtId="165" fontId="17" fillId="3" borderId="2" xfId="0" applyNumberFormat="1" applyFont="1" applyFill="1" applyBorder="1"/>
    <xf numFmtId="0" fontId="17" fillId="0" borderId="2" xfId="0" applyFont="1" applyBorder="1"/>
    <xf numFmtId="43" fontId="4" fillId="0" borderId="2" xfId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43" fontId="4" fillId="0" borderId="5" xfId="1" applyFont="1" applyFill="1" applyBorder="1" applyAlignment="1">
      <alignment horizontal="left" vertical="center" wrapText="1"/>
    </xf>
    <xf numFmtId="17" fontId="5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1" fillId="0" borderId="2" xfId="7" applyBorder="1" applyAlignment="1">
      <alignment vertical="center"/>
    </xf>
    <xf numFmtId="0" fontId="10" fillId="0" borderId="2" xfId="7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2" xfId="7" applyFont="1" applyBorder="1" applyAlignment="1">
      <alignment vertical="center"/>
    </xf>
    <xf numFmtId="0" fontId="21" fillId="0" borderId="2" xfId="7" applyFont="1" applyBorder="1" applyAlignment="1">
      <alignment vertical="center"/>
    </xf>
    <xf numFmtId="0" fontId="20" fillId="0" borderId="2" xfId="7" applyNumberFormat="1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5" fillId="0" borderId="2" xfId="7" applyFont="1" applyBorder="1" applyAlignment="1">
      <alignment horizontal="center" vertical="center"/>
    </xf>
    <xf numFmtId="0" fontId="10" fillId="0" borderId="2" xfId="7" applyFont="1" applyBorder="1" applyAlignment="1">
      <alignment horizontal="center" vertical="center"/>
    </xf>
    <xf numFmtId="2" fontId="10" fillId="0" borderId="2" xfId="7" applyNumberFormat="1" applyFont="1" applyFill="1" applyBorder="1" applyAlignment="1">
      <alignment vertical="center"/>
    </xf>
    <xf numFmtId="0" fontId="10" fillId="0" borderId="2" xfId="7" applyFont="1" applyFill="1" applyBorder="1" applyAlignment="1">
      <alignment vertical="center"/>
    </xf>
    <xf numFmtId="0" fontId="10" fillId="0" borderId="2" xfId="7" applyFont="1" applyBorder="1" applyAlignment="1">
      <alignment horizontal="right" vertical="center"/>
    </xf>
    <xf numFmtId="0" fontId="10" fillId="0" borderId="2" xfId="7" quotePrefix="1" applyFont="1" applyBorder="1" applyAlignment="1">
      <alignment horizontal="center" vertical="center"/>
    </xf>
    <xf numFmtId="2" fontId="10" fillId="0" borderId="2" xfId="7" applyNumberFormat="1" applyFont="1" applyBorder="1" applyAlignment="1">
      <alignment vertical="center"/>
    </xf>
    <xf numFmtId="0" fontId="18" fillId="0" borderId="2" xfId="7" applyFont="1" applyBorder="1" applyAlignment="1">
      <alignment vertical="center" wrapText="1"/>
    </xf>
    <xf numFmtId="165" fontId="3" fillId="0" borderId="0" xfId="0" applyNumberFormat="1" applyFont="1"/>
    <xf numFmtId="0" fontId="18" fillId="0" borderId="0" xfId="0" applyFont="1"/>
    <xf numFmtId="0" fontId="7" fillId="3" borderId="2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2" xfId="0" applyFont="1" applyBorder="1"/>
    <xf numFmtId="165" fontId="7" fillId="0" borderId="2" xfId="0" applyNumberFormat="1" applyFont="1" applyBorder="1"/>
    <xf numFmtId="0" fontId="17" fillId="0" borderId="0" xfId="0" applyFont="1"/>
    <xf numFmtId="0" fontId="17" fillId="0" borderId="0" xfId="0" applyFont="1" applyBorder="1"/>
    <xf numFmtId="0" fontId="18" fillId="0" borderId="0" xfId="0" applyFont="1" applyBorder="1"/>
    <xf numFmtId="2" fontId="4" fillId="3" borderId="2" xfId="1" applyNumberFormat="1" applyFont="1" applyFill="1" applyBorder="1" applyAlignment="1">
      <alignment vertical="center" wrapText="1"/>
    </xf>
    <xf numFmtId="2" fontId="18" fillId="0" borderId="2" xfId="7" applyNumberFormat="1" applyFont="1" applyBorder="1" applyAlignment="1">
      <alignment vertical="center"/>
    </xf>
    <xf numFmtId="0" fontId="22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8" fillId="0" borderId="3" xfId="7" applyNumberFormat="1" applyFont="1" applyFill="1" applyBorder="1" applyAlignment="1">
      <alignment horizontal="right" vertical="center"/>
    </xf>
    <xf numFmtId="0" fontId="18" fillId="0" borderId="5" xfId="7" applyNumberFormat="1" applyFont="1" applyFill="1" applyBorder="1" applyAlignment="1">
      <alignment horizontal="right" vertical="center"/>
    </xf>
    <xf numFmtId="0" fontId="20" fillId="0" borderId="3" xfId="7" applyNumberFormat="1" applyFont="1" applyFill="1" applyBorder="1" applyAlignment="1">
      <alignment horizontal="left" vertical="center"/>
    </xf>
    <xf numFmtId="0" fontId="20" fillId="0" borderId="5" xfId="7" applyNumberFormat="1" applyFont="1" applyFill="1" applyBorder="1" applyAlignment="1">
      <alignment horizontal="left" vertical="center"/>
    </xf>
    <xf numFmtId="0" fontId="18" fillId="0" borderId="3" xfId="7" applyNumberFormat="1" applyFont="1" applyFill="1" applyBorder="1" applyAlignment="1">
      <alignment horizontal="center" vertical="center"/>
    </xf>
    <xf numFmtId="0" fontId="18" fillId="0" borderId="4" xfId="7" applyNumberFormat="1" applyFont="1" applyFill="1" applyBorder="1" applyAlignment="1">
      <alignment horizontal="center" vertical="center"/>
    </xf>
    <xf numFmtId="0" fontId="18" fillId="0" borderId="5" xfId="7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4" fillId="0" borderId="3" xfId="1" applyFont="1" applyFill="1" applyBorder="1" applyAlignment="1">
      <alignment horizontal="left" vertical="center" wrapText="1"/>
    </xf>
    <xf numFmtId="43" fontId="4" fillId="0" borderId="4" xfId="1" applyFont="1" applyFill="1" applyBorder="1" applyAlignment="1">
      <alignment horizontal="left" vertical="center" wrapText="1"/>
    </xf>
    <xf numFmtId="43" fontId="4" fillId="0" borderId="5" xfId="1" applyFont="1" applyFill="1" applyBorder="1" applyAlignment="1">
      <alignment horizontal="left" vertical="center" wrapText="1"/>
    </xf>
  </cellXfs>
  <cellStyles count="8">
    <cellStyle name="Comma" xfId="1" builtinId="3"/>
    <cellStyle name="Normal" xfId="0" builtinId="0"/>
    <cellStyle name="Normal 3" xfId="5"/>
    <cellStyle name="Normal 3 2" xfId="7"/>
    <cellStyle name="Normal_Sheet1" xfId="3"/>
    <cellStyle name="Normal_Status of Discom 11-12" xfId="4"/>
    <cellStyle name="Percent" xfId="2" builtinId="5"/>
    <cellStyle name="Percent [00]_#6 Temps &amp; Contractor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65</xdr:row>
      <xdr:rowOff>0</xdr:rowOff>
    </xdr:from>
    <xdr:to>
      <xdr:col>7</xdr:col>
      <xdr:colOff>504825</xdr:colOff>
      <xdr:row>65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66</xdr:row>
      <xdr:rowOff>0</xdr:rowOff>
    </xdr:from>
    <xdr:to>
      <xdr:col>7</xdr:col>
      <xdr:colOff>504825</xdr:colOff>
      <xdr:row>66</xdr:row>
      <xdr:rowOff>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66</xdr:row>
      <xdr:rowOff>0</xdr:rowOff>
    </xdr:from>
    <xdr:to>
      <xdr:col>7</xdr:col>
      <xdr:colOff>561975</xdr:colOff>
      <xdr:row>66</xdr:row>
      <xdr:rowOff>0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65</xdr:row>
      <xdr:rowOff>0</xdr:rowOff>
    </xdr:from>
    <xdr:to>
      <xdr:col>7</xdr:col>
      <xdr:colOff>504825</xdr:colOff>
      <xdr:row>65</xdr:row>
      <xdr:rowOff>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11" name="Line 1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12" name="Line 14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13" name="Line 15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66</xdr:row>
      <xdr:rowOff>0</xdr:rowOff>
    </xdr:from>
    <xdr:to>
      <xdr:col>7</xdr:col>
      <xdr:colOff>504825</xdr:colOff>
      <xdr:row>66</xdr:row>
      <xdr:rowOff>0</xdr:rowOff>
    </xdr:to>
    <xdr:sp macro="" textlink="">
      <xdr:nvSpPr>
        <xdr:cNvPr id="14" name="Line 17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66</xdr:row>
      <xdr:rowOff>0</xdr:rowOff>
    </xdr:from>
    <xdr:to>
      <xdr:col>7</xdr:col>
      <xdr:colOff>561975</xdr:colOff>
      <xdr:row>66</xdr:row>
      <xdr:rowOff>0</xdr:rowOff>
    </xdr:to>
    <xdr:sp macro="" textlink="">
      <xdr:nvSpPr>
        <xdr:cNvPr id="15" name="Line 18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65</xdr:row>
      <xdr:rowOff>0</xdr:rowOff>
    </xdr:from>
    <xdr:to>
      <xdr:col>7</xdr:col>
      <xdr:colOff>504825</xdr:colOff>
      <xdr:row>65</xdr:row>
      <xdr:rowOff>0</xdr:rowOff>
    </xdr:to>
    <xdr:sp macro="" textlink="">
      <xdr:nvSpPr>
        <xdr:cNvPr id="16" name="Line 19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17" name="Line 20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18" name="Line 21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19" name="Line 22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20" name="Line 2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66</xdr:row>
      <xdr:rowOff>0</xdr:rowOff>
    </xdr:from>
    <xdr:to>
      <xdr:col>7</xdr:col>
      <xdr:colOff>504825</xdr:colOff>
      <xdr:row>66</xdr:row>
      <xdr:rowOff>0</xdr:rowOff>
    </xdr:to>
    <xdr:sp macro="" textlink="">
      <xdr:nvSpPr>
        <xdr:cNvPr id="21" name="Line 25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65</xdr:row>
      <xdr:rowOff>0</xdr:rowOff>
    </xdr:from>
    <xdr:to>
      <xdr:col>7</xdr:col>
      <xdr:colOff>504825</xdr:colOff>
      <xdr:row>65</xdr:row>
      <xdr:rowOff>0</xdr:rowOff>
    </xdr:to>
    <xdr:sp macro="" textlink="">
      <xdr:nvSpPr>
        <xdr:cNvPr id="22" name="Line 26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23" name="Line 27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24" name="Line 28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25" name="Line 29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86</xdr:row>
      <xdr:rowOff>0</xdr:rowOff>
    </xdr:from>
    <xdr:to>
      <xdr:col>7</xdr:col>
      <xdr:colOff>504825</xdr:colOff>
      <xdr:row>86</xdr:row>
      <xdr:rowOff>0</xdr:rowOff>
    </xdr:to>
    <xdr:sp macro="" textlink="">
      <xdr:nvSpPr>
        <xdr:cNvPr id="26" name="Line 30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25" workbookViewId="0">
      <selection activeCell="F12" sqref="F12:F18"/>
    </sheetView>
  </sheetViews>
  <sheetFormatPr defaultColWidth="28.7109375" defaultRowHeight="12.75" x14ac:dyDescent="0.2"/>
  <cols>
    <col min="1" max="1" width="9.7109375" style="123" customWidth="1"/>
    <col min="2" max="2" width="35.7109375" style="123" customWidth="1"/>
    <col min="3" max="3" width="17.85546875" style="123" customWidth="1"/>
    <col min="4" max="4" width="19" style="123" customWidth="1"/>
    <col min="5" max="256" width="28.7109375" style="123"/>
    <col min="257" max="257" width="9.28515625" style="123" customWidth="1"/>
    <col min="258" max="258" width="39" style="123" customWidth="1"/>
    <col min="259" max="259" width="21.28515625" style="123" customWidth="1"/>
    <col min="260" max="260" width="19.7109375" style="123" customWidth="1"/>
    <col min="261" max="512" width="28.7109375" style="123"/>
    <col min="513" max="513" width="9.28515625" style="123" customWidth="1"/>
    <col min="514" max="514" width="39" style="123" customWidth="1"/>
    <col min="515" max="515" width="21.28515625" style="123" customWidth="1"/>
    <col min="516" max="516" width="19.7109375" style="123" customWidth="1"/>
    <col min="517" max="768" width="28.7109375" style="123"/>
    <col min="769" max="769" width="9.28515625" style="123" customWidth="1"/>
    <col min="770" max="770" width="39" style="123" customWidth="1"/>
    <col min="771" max="771" width="21.28515625" style="123" customWidth="1"/>
    <col min="772" max="772" width="19.7109375" style="123" customWidth="1"/>
    <col min="773" max="1024" width="28.7109375" style="123"/>
    <col min="1025" max="1025" width="9.28515625" style="123" customWidth="1"/>
    <col min="1026" max="1026" width="39" style="123" customWidth="1"/>
    <col min="1027" max="1027" width="21.28515625" style="123" customWidth="1"/>
    <col min="1028" max="1028" width="19.7109375" style="123" customWidth="1"/>
    <col min="1029" max="1280" width="28.7109375" style="123"/>
    <col min="1281" max="1281" width="9.28515625" style="123" customWidth="1"/>
    <col min="1282" max="1282" width="39" style="123" customWidth="1"/>
    <col min="1283" max="1283" width="21.28515625" style="123" customWidth="1"/>
    <col min="1284" max="1284" width="19.7109375" style="123" customWidth="1"/>
    <col min="1285" max="1536" width="28.7109375" style="123"/>
    <col min="1537" max="1537" width="9.28515625" style="123" customWidth="1"/>
    <col min="1538" max="1538" width="39" style="123" customWidth="1"/>
    <col min="1539" max="1539" width="21.28515625" style="123" customWidth="1"/>
    <col min="1540" max="1540" width="19.7109375" style="123" customWidth="1"/>
    <col min="1541" max="1792" width="28.7109375" style="123"/>
    <col min="1793" max="1793" width="9.28515625" style="123" customWidth="1"/>
    <col min="1794" max="1794" width="39" style="123" customWidth="1"/>
    <col min="1795" max="1795" width="21.28515625" style="123" customWidth="1"/>
    <col min="1796" max="1796" width="19.7109375" style="123" customWidth="1"/>
    <col min="1797" max="2048" width="28.7109375" style="123"/>
    <col min="2049" max="2049" width="9.28515625" style="123" customWidth="1"/>
    <col min="2050" max="2050" width="39" style="123" customWidth="1"/>
    <col min="2051" max="2051" width="21.28515625" style="123" customWidth="1"/>
    <col min="2052" max="2052" width="19.7109375" style="123" customWidth="1"/>
    <col min="2053" max="2304" width="28.7109375" style="123"/>
    <col min="2305" max="2305" width="9.28515625" style="123" customWidth="1"/>
    <col min="2306" max="2306" width="39" style="123" customWidth="1"/>
    <col min="2307" max="2307" width="21.28515625" style="123" customWidth="1"/>
    <col min="2308" max="2308" width="19.7109375" style="123" customWidth="1"/>
    <col min="2309" max="2560" width="28.7109375" style="123"/>
    <col min="2561" max="2561" width="9.28515625" style="123" customWidth="1"/>
    <col min="2562" max="2562" width="39" style="123" customWidth="1"/>
    <col min="2563" max="2563" width="21.28515625" style="123" customWidth="1"/>
    <col min="2564" max="2564" width="19.7109375" style="123" customWidth="1"/>
    <col min="2565" max="2816" width="28.7109375" style="123"/>
    <col min="2817" max="2817" width="9.28515625" style="123" customWidth="1"/>
    <col min="2818" max="2818" width="39" style="123" customWidth="1"/>
    <col min="2819" max="2819" width="21.28515625" style="123" customWidth="1"/>
    <col min="2820" max="2820" width="19.7109375" style="123" customWidth="1"/>
    <col min="2821" max="3072" width="28.7109375" style="123"/>
    <col min="3073" max="3073" width="9.28515625" style="123" customWidth="1"/>
    <col min="3074" max="3074" width="39" style="123" customWidth="1"/>
    <col min="3075" max="3075" width="21.28515625" style="123" customWidth="1"/>
    <col min="3076" max="3076" width="19.7109375" style="123" customWidth="1"/>
    <col min="3077" max="3328" width="28.7109375" style="123"/>
    <col min="3329" max="3329" width="9.28515625" style="123" customWidth="1"/>
    <col min="3330" max="3330" width="39" style="123" customWidth="1"/>
    <col min="3331" max="3331" width="21.28515625" style="123" customWidth="1"/>
    <col min="3332" max="3332" width="19.7109375" style="123" customWidth="1"/>
    <col min="3333" max="3584" width="28.7109375" style="123"/>
    <col min="3585" max="3585" width="9.28515625" style="123" customWidth="1"/>
    <col min="3586" max="3586" width="39" style="123" customWidth="1"/>
    <col min="3587" max="3587" width="21.28515625" style="123" customWidth="1"/>
    <col min="3588" max="3588" width="19.7109375" style="123" customWidth="1"/>
    <col min="3589" max="3840" width="28.7109375" style="123"/>
    <col min="3841" max="3841" width="9.28515625" style="123" customWidth="1"/>
    <col min="3842" max="3842" width="39" style="123" customWidth="1"/>
    <col min="3843" max="3843" width="21.28515625" style="123" customWidth="1"/>
    <col min="3844" max="3844" width="19.7109375" style="123" customWidth="1"/>
    <col min="3845" max="4096" width="28.7109375" style="123"/>
    <col min="4097" max="4097" width="9.28515625" style="123" customWidth="1"/>
    <col min="4098" max="4098" width="39" style="123" customWidth="1"/>
    <col min="4099" max="4099" width="21.28515625" style="123" customWidth="1"/>
    <col min="4100" max="4100" width="19.7109375" style="123" customWidth="1"/>
    <col min="4101" max="4352" width="28.7109375" style="123"/>
    <col min="4353" max="4353" width="9.28515625" style="123" customWidth="1"/>
    <col min="4354" max="4354" width="39" style="123" customWidth="1"/>
    <col min="4355" max="4355" width="21.28515625" style="123" customWidth="1"/>
    <col min="4356" max="4356" width="19.7109375" style="123" customWidth="1"/>
    <col min="4357" max="4608" width="28.7109375" style="123"/>
    <col min="4609" max="4609" width="9.28515625" style="123" customWidth="1"/>
    <col min="4610" max="4610" width="39" style="123" customWidth="1"/>
    <col min="4611" max="4611" width="21.28515625" style="123" customWidth="1"/>
    <col min="4612" max="4612" width="19.7109375" style="123" customWidth="1"/>
    <col min="4613" max="4864" width="28.7109375" style="123"/>
    <col min="4865" max="4865" width="9.28515625" style="123" customWidth="1"/>
    <col min="4866" max="4866" width="39" style="123" customWidth="1"/>
    <col min="4867" max="4867" width="21.28515625" style="123" customWidth="1"/>
    <col min="4868" max="4868" width="19.7109375" style="123" customWidth="1"/>
    <col min="4869" max="5120" width="28.7109375" style="123"/>
    <col min="5121" max="5121" width="9.28515625" style="123" customWidth="1"/>
    <col min="5122" max="5122" width="39" style="123" customWidth="1"/>
    <col min="5123" max="5123" width="21.28515625" style="123" customWidth="1"/>
    <col min="5124" max="5124" width="19.7109375" style="123" customWidth="1"/>
    <col min="5125" max="5376" width="28.7109375" style="123"/>
    <col min="5377" max="5377" width="9.28515625" style="123" customWidth="1"/>
    <col min="5378" max="5378" width="39" style="123" customWidth="1"/>
    <col min="5379" max="5379" width="21.28515625" style="123" customWidth="1"/>
    <col min="5380" max="5380" width="19.7109375" style="123" customWidth="1"/>
    <col min="5381" max="5632" width="28.7109375" style="123"/>
    <col min="5633" max="5633" width="9.28515625" style="123" customWidth="1"/>
    <col min="5634" max="5634" width="39" style="123" customWidth="1"/>
    <col min="5635" max="5635" width="21.28515625" style="123" customWidth="1"/>
    <col min="5636" max="5636" width="19.7109375" style="123" customWidth="1"/>
    <col min="5637" max="5888" width="28.7109375" style="123"/>
    <col min="5889" max="5889" width="9.28515625" style="123" customWidth="1"/>
    <col min="5890" max="5890" width="39" style="123" customWidth="1"/>
    <col min="5891" max="5891" width="21.28515625" style="123" customWidth="1"/>
    <col min="5892" max="5892" width="19.7109375" style="123" customWidth="1"/>
    <col min="5893" max="6144" width="28.7109375" style="123"/>
    <col min="6145" max="6145" width="9.28515625" style="123" customWidth="1"/>
    <col min="6146" max="6146" width="39" style="123" customWidth="1"/>
    <col min="6147" max="6147" width="21.28515625" style="123" customWidth="1"/>
    <col min="6148" max="6148" width="19.7109375" style="123" customWidth="1"/>
    <col min="6149" max="6400" width="28.7109375" style="123"/>
    <col min="6401" max="6401" width="9.28515625" style="123" customWidth="1"/>
    <col min="6402" max="6402" width="39" style="123" customWidth="1"/>
    <col min="6403" max="6403" width="21.28515625" style="123" customWidth="1"/>
    <col min="6404" max="6404" width="19.7109375" style="123" customWidth="1"/>
    <col min="6405" max="6656" width="28.7109375" style="123"/>
    <col min="6657" max="6657" width="9.28515625" style="123" customWidth="1"/>
    <col min="6658" max="6658" width="39" style="123" customWidth="1"/>
    <col min="6659" max="6659" width="21.28515625" style="123" customWidth="1"/>
    <col min="6660" max="6660" width="19.7109375" style="123" customWidth="1"/>
    <col min="6661" max="6912" width="28.7109375" style="123"/>
    <col min="6913" max="6913" width="9.28515625" style="123" customWidth="1"/>
    <col min="6914" max="6914" width="39" style="123" customWidth="1"/>
    <col min="6915" max="6915" width="21.28515625" style="123" customWidth="1"/>
    <col min="6916" max="6916" width="19.7109375" style="123" customWidth="1"/>
    <col min="6917" max="7168" width="28.7109375" style="123"/>
    <col min="7169" max="7169" width="9.28515625" style="123" customWidth="1"/>
    <col min="7170" max="7170" width="39" style="123" customWidth="1"/>
    <col min="7171" max="7171" width="21.28515625" style="123" customWidth="1"/>
    <col min="7172" max="7172" width="19.7109375" style="123" customWidth="1"/>
    <col min="7173" max="7424" width="28.7109375" style="123"/>
    <col min="7425" max="7425" width="9.28515625" style="123" customWidth="1"/>
    <col min="7426" max="7426" width="39" style="123" customWidth="1"/>
    <col min="7427" max="7427" width="21.28515625" style="123" customWidth="1"/>
    <col min="7428" max="7428" width="19.7109375" style="123" customWidth="1"/>
    <col min="7429" max="7680" width="28.7109375" style="123"/>
    <col min="7681" max="7681" width="9.28515625" style="123" customWidth="1"/>
    <col min="7682" max="7682" width="39" style="123" customWidth="1"/>
    <col min="7683" max="7683" width="21.28515625" style="123" customWidth="1"/>
    <col min="7684" max="7684" width="19.7109375" style="123" customWidth="1"/>
    <col min="7685" max="7936" width="28.7109375" style="123"/>
    <col min="7937" max="7937" width="9.28515625" style="123" customWidth="1"/>
    <col min="7938" max="7938" width="39" style="123" customWidth="1"/>
    <col min="7939" max="7939" width="21.28515625" style="123" customWidth="1"/>
    <col min="7940" max="7940" width="19.7109375" style="123" customWidth="1"/>
    <col min="7941" max="8192" width="28.7109375" style="123"/>
    <col min="8193" max="8193" width="9.28515625" style="123" customWidth="1"/>
    <col min="8194" max="8194" width="39" style="123" customWidth="1"/>
    <col min="8195" max="8195" width="21.28515625" style="123" customWidth="1"/>
    <col min="8196" max="8196" width="19.7109375" style="123" customWidth="1"/>
    <col min="8197" max="8448" width="28.7109375" style="123"/>
    <col min="8449" max="8449" width="9.28515625" style="123" customWidth="1"/>
    <col min="8450" max="8450" width="39" style="123" customWidth="1"/>
    <col min="8451" max="8451" width="21.28515625" style="123" customWidth="1"/>
    <col min="8452" max="8452" width="19.7109375" style="123" customWidth="1"/>
    <col min="8453" max="8704" width="28.7109375" style="123"/>
    <col min="8705" max="8705" width="9.28515625" style="123" customWidth="1"/>
    <col min="8706" max="8706" width="39" style="123" customWidth="1"/>
    <col min="8707" max="8707" width="21.28515625" style="123" customWidth="1"/>
    <col min="8708" max="8708" width="19.7109375" style="123" customWidth="1"/>
    <col min="8709" max="8960" width="28.7109375" style="123"/>
    <col min="8961" max="8961" width="9.28515625" style="123" customWidth="1"/>
    <col min="8962" max="8962" width="39" style="123" customWidth="1"/>
    <col min="8963" max="8963" width="21.28515625" style="123" customWidth="1"/>
    <col min="8964" max="8964" width="19.7109375" style="123" customWidth="1"/>
    <col min="8965" max="9216" width="28.7109375" style="123"/>
    <col min="9217" max="9217" width="9.28515625" style="123" customWidth="1"/>
    <col min="9218" max="9218" width="39" style="123" customWidth="1"/>
    <col min="9219" max="9219" width="21.28515625" style="123" customWidth="1"/>
    <col min="9220" max="9220" width="19.7109375" style="123" customWidth="1"/>
    <col min="9221" max="9472" width="28.7109375" style="123"/>
    <col min="9473" max="9473" width="9.28515625" style="123" customWidth="1"/>
    <col min="9474" max="9474" width="39" style="123" customWidth="1"/>
    <col min="9475" max="9475" width="21.28515625" style="123" customWidth="1"/>
    <col min="9476" max="9476" width="19.7109375" style="123" customWidth="1"/>
    <col min="9477" max="9728" width="28.7109375" style="123"/>
    <col min="9729" max="9729" width="9.28515625" style="123" customWidth="1"/>
    <col min="9730" max="9730" width="39" style="123" customWidth="1"/>
    <col min="9731" max="9731" width="21.28515625" style="123" customWidth="1"/>
    <col min="9732" max="9732" width="19.7109375" style="123" customWidth="1"/>
    <col min="9733" max="9984" width="28.7109375" style="123"/>
    <col min="9985" max="9985" width="9.28515625" style="123" customWidth="1"/>
    <col min="9986" max="9986" width="39" style="123" customWidth="1"/>
    <col min="9987" max="9987" width="21.28515625" style="123" customWidth="1"/>
    <col min="9988" max="9988" width="19.7109375" style="123" customWidth="1"/>
    <col min="9989" max="10240" width="28.7109375" style="123"/>
    <col min="10241" max="10241" width="9.28515625" style="123" customWidth="1"/>
    <col min="10242" max="10242" width="39" style="123" customWidth="1"/>
    <col min="10243" max="10243" width="21.28515625" style="123" customWidth="1"/>
    <col min="10244" max="10244" width="19.7109375" style="123" customWidth="1"/>
    <col min="10245" max="10496" width="28.7109375" style="123"/>
    <col min="10497" max="10497" width="9.28515625" style="123" customWidth="1"/>
    <col min="10498" max="10498" width="39" style="123" customWidth="1"/>
    <col min="10499" max="10499" width="21.28515625" style="123" customWidth="1"/>
    <col min="10500" max="10500" width="19.7109375" style="123" customWidth="1"/>
    <col min="10501" max="10752" width="28.7109375" style="123"/>
    <col min="10753" max="10753" width="9.28515625" style="123" customWidth="1"/>
    <col min="10754" max="10754" width="39" style="123" customWidth="1"/>
    <col min="10755" max="10755" width="21.28515625" style="123" customWidth="1"/>
    <col min="10756" max="10756" width="19.7109375" style="123" customWidth="1"/>
    <col min="10757" max="11008" width="28.7109375" style="123"/>
    <col min="11009" max="11009" width="9.28515625" style="123" customWidth="1"/>
    <col min="11010" max="11010" width="39" style="123" customWidth="1"/>
    <col min="11011" max="11011" width="21.28515625" style="123" customWidth="1"/>
    <col min="11012" max="11012" width="19.7109375" style="123" customWidth="1"/>
    <col min="11013" max="11264" width="28.7109375" style="123"/>
    <col min="11265" max="11265" width="9.28515625" style="123" customWidth="1"/>
    <col min="11266" max="11266" width="39" style="123" customWidth="1"/>
    <col min="11267" max="11267" width="21.28515625" style="123" customWidth="1"/>
    <col min="11268" max="11268" width="19.7109375" style="123" customWidth="1"/>
    <col min="11269" max="11520" width="28.7109375" style="123"/>
    <col min="11521" max="11521" width="9.28515625" style="123" customWidth="1"/>
    <col min="11522" max="11522" width="39" style="123" customWidth="1"/>
    <col min="11523" max="11523" width="21.28515625" style="123" customWidth="1"/>
    <col min="11524" max="11524" width="19.7109375" style="123" customWidth="1"/>
    <col min="11525" max="11776" width="28.7109375" style="123"/>
    <col min="11777" max="11777" width="9.28515625" style="123" customWidth="1"/>
    <col min="11778" max="11778" width="39" style="123" customWidth="1"/>
    <col min="11779" max="11779" width="21.28515625" style="123" customWidth="1"/>
    <col min="11780" max="11780" width="19.7109375" style="123" customWidth="1"/>
    <col min="11781" max="12032" width="28.7109375" style="123"/>
    <col min="12033" max="12033" width="9.28515625" style="123" customWidth="1"/>
    <col min="12034" max="12034" width="39" style="123" customWidth="1"/>
    <col min="12035" max="12035" width="21.28515625" style="123" customWidth="1"/>
    <col min="12036" max="12036" width="19.7109375" style="123" customWidth="1"/>
    <col min="12037" max="12288" width="28.7109375" style="123"/>
    <col min="12289" max="12289" width="9.28515625" style="123" customWidth="1"/>
    <col min="12290" max="12290" width="39" style="123" customWidth="1"/>
    <col min="12291" max="12291" width="21.28515625" style="123" customWidth="1"/>
    <col min="12292" max="12292" width="19.7109375" style="123" customWidth="1"/>
    <col min="12293" max="12544" width="28.7109375" style="123"/>
    <col min="12545" max="12545" width="9.28515625" style="123" customWidth="1"/>
    <col min="12546" max="12546" width="39" style="123" customWidth="1"/>
    <col min="12547" max="12547" width="21.28515625" style="123" customWidth="1"/>
    <col min="12548" max="12548" width="19.7109375" style="123" customWidth="1"/>
    <col min="12549" max="12800" width="28.7109375" style="123"/>
    <col min="12801" max="12801" width="9.28515625" style="123" customWidth="1"/>
    <col min="12802" max="12802" width="39" style="123" customWidth="1"/>
    <col min="12803" max="12803" width="21.28515625" style="123" customWidth="1"/>
    <col min="12804" max="12804" width="19.7109375" style="123" customWidth="1"/>
    <col min="12805" max="13056" width="28.7109375" style="123"/>
    <col min="13057" max="13057" width="9.28515625" style="123" customWidth="1"/>
    <col min="13058" max="13058" width="39" style="123" customWidth="1"/>
    <col min="13059" max="13059" width="21.28515625" style="123" customWidth="1"/>
    <col min="13060" max="13060" width="19.7109375" style="123" customWidth="1"/>
    <col min="13061" max="13312" width="28.7109375" style="123"/>
    <col min="13313" max="13313" width="9.28515625" style="123" customWidth="1"/>
    <col min="13314" max="13314" width="39" style="123" customWidth="1"/>
    <col min="13315" max="13315" width="21.28515625" style="123" customWidth="1"/>
    <col min="13316" max="13316" width="19.7109375" style="123" customWidth="1"/>
    <col min="13317" max="13568" width="28.7109375" style="123"/>
    <col min="13569" max="13569" width="9.28515625" style="123" customWidth="1"/>
    <col min="13570" max="13570" width="39" style="123" customWidth="1"/>
    <col min="13571" max="13571" width="21.28515625" style="123" customWidth="1"/>
    <col min="13572" max="13572" width="19.7109375" style="123" customWidth="1"/>
    <col min="13573" max="13824" width="28.7109375" style="123"/>
    <col min="13825" max="13825" width="9.28515625" style="123" customWidth="1"/>
    <col min="13826" max="13826" width="39" style="123" customWidth="1"/>
    <col min="13827" max="13827" width="21.28515625" style="123" customWidth="1"/>
    <col min="13828" max="13828" width="19.7109375" style="123" customWidth="1"/>
    <col min="13829" max="14080" width="28.7109375" style="123"/>
    <col min="14081" max="14081" width="9.28515625" style="123" customWidth="1"/>
    <col min="14082" max="14082" width="39" style="123" customWidth="1"/>
    <col min="14083" max="14083" width="21.28515625" style="123" customWidth="1"/>
    <col min="14084" max="14084" width="19.7109375" style="123" customWidth="1"/>
    <col min="14085" max="14336" width="28.7109375" style="123"/>
    <col min="14337" max="14337" width="9.28515625" style="123" customWidth="1"/>
    <col min="14338" max="14338" width="39" style="123" customWidth="1"/>
    <col min="14339" max="14339" width="21.28515625" style="123" customWidth="1"/>
    <col min="14340" max="14340" width="19.7109375" style="123" customWidth="1"/>
    <col min="14341" max="14592" width="28.7109375" style="123"/>
    <col min="14593" max="14593" width="9.28515625" style="123" customWidth="1"/>
    <col min="14594" max="14594" width="39" style="123" customWidth="1"/>
    <col min="14595" max="14595" width="21.28515625" style="123" customWidth="1"/>
    <col min="14596" max="14596" width="19.7109375" style="123" customWidth="1"/>
    <col min="14597" max="14848" width="28.7109375" style="123"/>
    <col min="14849" max="14849" width="9.28515625" style="123" customWidth="1"/>
    <col min="14850" max="14850" width="39" style="123" customWidth="1"/>
    <col min="14851" max="14851" width="21.28515625" style="123" customWidth="1"/>
    <col min="14852" max="14852" width="19.7109375" style="123" customWidth="1"/>
    <col min="14853" max="15104" width="28.7109375" style="123"/>
    <col min="15105" max="15105" width="9.28515625" style="123" customWidth="1"/>
    <col min="15106" max="15106" width="39" style="123" customWidth="1"/>
    <col min="15107" max="15107" width="21.28515625" style="123" customWidth="1"/>
    <col min="15108" max="15108" width="19.7109375" style="123" customWidth="1"/>
    <col min="15109" max="15360" width="28.7109375" style="123"/>
    <col min="15361" max="15361" width="9.28515625" style="123" customWidth="1"/>
    <col min="15362" max="15362" width="39" style="123" customWidth="1"/>
    <col min="15363" max="15363" width="21.28515625" style="123" customWidth="1"/>
    <col min="15364" max="15364" width="19.7109375" style="123" customWidth="1"/>
    <col min="15365" max="15616" width="28.7109375" style="123"/>
    <col min="15617" max="15617" width="9.28515625" style="123" customWidth="1"/>
    <col min="15618" max="15618" width="39" style="123" customWidth="1"/>
    <col min="15619" max="15619" width="21.28515625" style="123" customWidth="1"/>
    <col min="15620" max="15620" width="19.7109375" style="123" customWidth="1"/>
    <col min="15621" max="15872" width="28.7109375" style="123"/>
    <col min="15873" max="15873" width="9.28515625" style="123" customWidth="1"/>
    <col min="15874" max="15874" width="39" style="123" customWidth="1"/>
    <col min="15875" max="15875" width="21.28515625" style="123" customWidth="1"/>
    <col min="15876" max="15876" width="19.7109375" style="123" customWidth="1"/>
    <col min="15877" max="16128" width="28.7109375" style="123"/>
    <col min="16129" max="16129" width="9.28515625" style="123" customWidth="1"/>
    <col min="16130" max="16130" width="39" style="123" customWidth="1"/>
    <col min="16131" max="16131" width="21.28515625" style="123" customWidth="1"/>
    <col min="16132" max="16132" width="19.7109375" style="123" customWidth="1"/>
    <col min="16133" max="16384" width="28.7109375" style="123"/>
  </cols>
  <sheetData>
    <row r="1" spans="1:8" ht="15.75" x14ac:dyDescent="0.2">
      <c r="A1" s="121"/>
      <c r="B1" s="122"/>
      <c r="C1" s="157" t="s">
        <v>97</v>
      </c>
      <c r="D1" s="158"/>
    </row>
    <row r="2" spans="1:8" ht="15.75" x14ac:dyDescent="0.2">
      <c r="A2" s="121"/>
      <c r="B2" s="159" t="s">
        <v>98</v>
      </c>
      <c r="C2" s="160"/>
      <c r="D2" s="122"/>
    </row>
    <row r="3" spans="1:8" ht="15.75" x14ac:dyDescent="0.2">
      <c r="A3" s="121"/>
      <c r="B3" s="124" t="s">
        <v>99</v>
      </c>
      <c r="C3" s="122"/>
      <c r="D3" s="122"/>
    </row>
    <row r="4" spans="1:8" x14ac:dyDescent="0.2">
      <c r="A4" s="121"/>
      <c r="B4" s="125"/>
      <c r="C4" s="121"/>
      <c r="D4" s="121"/>
    </row>
    <row r="5" spans="1:8" ht="15.75" x14ac:dyDescent="0.2">
      <c r="A5" s="126" t="s">
        <v>141</v>
      </c>
      <c r="B5" s="161" t="s">
        <v>140</v>
      </c>
      <c r="C5" s="162"/>
      <c r="D5" s="163"/>
    </row>
    <row r="6" spans="1:8" ht="13.5" thickBot="1" x14ac:dyDescent="0.25">
      <c r="A6" s="127"/>
      <c r="B6" s="127"/>
      <c r="C6" s="127"/>
      <c r="D6" s="127"/>
    </row>
    <row r="7" spans="1:8" ht="21" customHeight="1" thickBot="1" x14ac:dyDescent="0.25">
      <c r="A7" s="128" t="s">
        <v>0</v>
      </c>
      <c r="B7" s="128" t="s">
        <v>100</v>
      </c>
      <c r="C7" s="128" t="s">
        <v>101</v>
      </c>
      <c r="D7" s="128" t="s">
        <v>102</v>
      </c>
      <c r="F7" s="148"/>
      <c r="G7" s="148"/>
      <c r="H7" s="149"/>
    </row>
    <row r="8" spans="1:8" ht="21" customHeight="1" thickBot="1" x14ac:dyDescent="0.25">
      <c r="A8" s="129">
        <v>1</v>
      </c>
      <c r="B8" s="122" t="s">
        <v>103</v>
      </c>
      <c r="C8" s="130">
        <f>'Cumulative (Apr-Sep 18)'!C73</f>
        <v>5289.9989999999998</v>
      </c>
      <c r="D8" s="130">
        <f>'Cumulative (Apr-Sep 18)'!C83+'Cumulative (Apr-Sep 18)'!C84+'Cumulative (Apr-Sep 18)'!C85</f>
        <v>320.86800000000005</v>
      </c>
      <c r="F8" s="150"/>
      <c r="G8" s="148"/>
      <c r="H8" s="151"/>
    </row>
    <row r="9" spans="1:8" ht="21" customHeight="1" thickBot="1" x14ac:dyDescent="0.25">
      <c r="A9" s="129">
        <v>2</v>
      </c>
      <c r="B9" s="122" t="s">
        <v>104</v>
      </c>
      <c r="C9" s="131"/>
      <c r="D9" s="131"/>
      <c r="F9" s="148"/>
      <c r="G9" s="148"/>
      <c r="H9" s="152"/>
    </row>
    <row r="10" spans="1:8" ht="21" customHeight="1" thickBot="1" x14ac:dyDescent="0.25">
      <c r="A10" s="132" t="s">
        <v>105</v>
      </c>
      <c r="B10" s="122" t="s">
        <v>106</v>
      </c>
      <c r="C10" s="130">
        <f>'Cumulative (Apr-Sep 18)'!C4+'Cumulative (Apr-Sep 18)'!C5+'Cumulative (Apr-Sep 18)'!C6+'Cumulative (Apr-Sep 18)'!C7+'Cumulative (Apr-Sep 18)'!C8</f>
        <v>2281.1050289999998</v>
      </c>
      <c r="D10" s="131"/>
      <c r="F10" s="148"/>
      <c r="G10" s="148"/>
      <c r="H10" s="152"/>
    </row>
    <row r="11" spans="1:8" ht="21" customHeight="1" thickBot="1" x14ac:dyDescent="0.25">
      <c r="A11" s="132" t="s">
        <v>107</v>
      </c>
      <c r="B11" s="122" t="s">
        <v>108</v>
      </c>
      <c r="C11" s="130">
        <f>'Cumulative (Apr-Sep 18)'!C9</f>
        <v>1051.7180000000001</v>
      </c>
      <c r="D11" s="131"/>
      <c r="F11" s="153"/>
      <c r="G11" s="154"/>
      <c r="H11" s="153"/>
    </row>
    <row r="12" spans="1:8" ht="21" customHeight="1" thickBot="1" x14ac:dyDescent="0.25">
      <c r="A12" s="132" t="s">
        <v>109</v>
      </c>
      <c r="B12" s="122" t="s">
        <v>110</v>
      </c>
      <c r="C12" s="130">
        <f>'Cumulative (Apr-Sep 18)'!C10</f>
        <v>123.499</v>
      </c>
      <c r="D12" s="131"/>
      <c r="F12" s="152"/>
    </row>
    <row r="13" spans="1:8" ht="21" customHeight="1" thickBot="1" x14ac:dyDescent="0.25">
      <c r="A13" s="132" t="s">
        <v>111</v>
      </c>
      <c r="B13" s="122" t="s">
        <v>19</v>
      </c>
      <c r="C13" s="130">
        <f>'Cumulative (Apr-Sep 18)'!C15</f>
        <v>1320.297</v>
      </c>
      <c r="D13" s="131"/>
      <c r="F13" s="152"/>
      <c r="G13" s="148"/>
      <c r="H13" s="152"/>
    </row>
    <row r="14" spans="1:8" ht="21" customHeight="1" thickBot="1" x14ac:dyDescent="0.25">
      <c r="A14" s="132" t="s">
        <v>112</v>
      </c>
      <c r="B14" s="122" t="s">
        <v>113</v>
      </c>
      <c r="C14" s="130">
        <f>'Cumulative (Apr-Sep 18)'!C16+'Cumulative (Apr-Sep 18)'!C17</f>
        <v>1599.9870000000001</v>
      </c>
      <c r="D14" s="131"/>
      <c r="F14" s="152"/>
      <c r="G14" s="148"/>
      <c r="H14" s="152"/>
    </row>
    <row r="15" spans="1:8" ht="21" customHeight="1" thickBot="1" x14ac:dyDescent="0.25">
      <c r="A15" s="129">
        <v>3</v>
      </c>
      <c r="B15" s="122" t="s">
        <v>114</v>
      </c>
      <c r="C15" s="130">
        <f>'Cumulative (Apr-Sep 18)'!C12+'Cumulative (Apr-Sep 18)'!C13</f>
        <v>157.74099999999999</v>
      </c>
      <c r="D15" s="131"/>
      <c r="F15" s="152"/>
      <c r="G15" s="148"/>
      <c r="H15" s="152"/>
    </row>
    <row r="16" spans="1:8" ht="21" customHeight="1" thickBot="1" x14ac:dyDescent="0.25">
      <c r="A16" s="129">
        <v>4</v>
      </c>
      <c r="B16" s="122" t="s">
        <v>115</v>
      </c>
      <c r="C16" s="130">
        <f>'Cumulative (Apr-Sep 18)'!C58</f>
        <v>635.3175389999999</v>
      </c>
      <c r="D16" s="130">
        <f>'Cumulative (Apr-Sep 18)'!C81+'Cumulative (Apr-Sep 18)'!C82</f>
        <v>416.91897800000004</v>
      </c>
      <c r="F16" s="152"/>
      <c r="G16" s="148"/>
      <c r="H16" s="152"/>
    </row>
    <row r="17" spans="1:8" ht="21" customHeight="1" thickBot="1" x14ac:dyDescent="0.25">
      <c r="A17" s="129">
        <v>5</v>
      </c>
      <c r="B17" s="122" t="s">
        <v>116</v>
      </c>
      <c r="C17" s="130">
        <f>'Cumulative (Apr-Sep 18)'!C18+'Cumulative (Apr-Sep 18)'!C19+'Cumulative (Apr-Sep 18)'!C20</f>
        <v>1366.4929999999999</v>
      </c>
      <c r="D17" s="131"/>
      <c r="F17" s="156"/>
      <c r="G17" s="148"/>
      <c r="H17" s="152"/>
    </row>
    <row r="18" spans="1:8" ht="21" customHeight="1" x14ac:dyDescent="0.2">
      <c r="A18" s="129">
        <v>6</v>
      </c>
      <c r="B18" s="122" t="s">
        <v>117</v>
      </c>
      <c r="C18" s="130">
        <f>'Cumulative (Apr-Sep 18)'!C59+'Cumulative (Apr-Sep 18)'!C60</f>
        <v>673.53199999999993</v>
      </c>
      <c r="D18" s="130"/>
      <c r="F18" s="155"/>
      <c r="G18" s="156"/>
      <c r="H18" s="156"/>
    </row>
    <row r="19" spans="1:8" ht="21" customHeight="1" x14ac:dyDescent="0.2">
      <c r="A19" s="129">
        <v>7</v>
      </c>
      <c r="B19" s="122" t="s">
        <v>118</v>
      </c>
      <c r="C19" s="131"/>
      <c r="D19" s="131"/>
    </row>
    <row r="20" spans="1:8" ht="21" customHeight="1" x14ac:dyDescent="0.2">
      <c r="A20" s="133" t="s">
        <v>119</v>
      </c>
      <c r="B20" s="122" t="s">
        <v>79</v>
      </c>
      <c r="C20" s="131"/>
      <c r="D20" s="130">
        <f>'Cumulative (Apr-Sep 18)'!C76</f>
        <v>4816.9351349999997</v>
      </c>
    </row>
    <row r="21" spans="1:8" ht="21" customHeight="1" x14ac:dyDescent="0.2">
      <c r="A21" s="133"/>
      <c r="B21" s="122" t="s">
        <v>120</v>
      </c>
      <c r="C21" s="131"/>
      <c r="D21" s="131"/>
    </row>
    <row r="22" spans="1:8" ht="21" customHeight="1" x14ac:dyDescent="0.2">
      <c r="A22" s="133"/>
      <c r="B22" s="122" t="s">
        <v>121</v>
      </c>
      <c r="C22" s="131"/>
      <c r="D22" s="131"/>
    </row>
    <row r="23" spans="1:8" ht="21" customHeight="1" x14ac:dyDescent="0.2">
      <c r="A23" s="133" t="s">
        <v>122</v>
      </c>
      <c r="B23" s="122" t="s">
        <v>82</v>
      </c>
      <c r="C23" s="131"/>
      <c r="D23" s="130">
        <f>'Cumulative (Apr-Sep 18)'!C79</f>
        <v>3737.192771</v>
      </c>
    </row>
    <row r="24" spans="1:8" ht="21" customHeight="1" x14ac:dyDescent="0.2">
      <c r="A24" s="133"/>
      <c r="B24" s="122" t="s">
        <v>120</v>
      </c>
      <c r="C24" s="131"/>
      <c r="D24" s="131"/>
    </row>
    <row r="25" spans="1:8" ht="21" customHeight="1" x14ac:dyDescent="0.2">
      <c r="A25" s="133"/>
      <c r="B25" s="122" t="s">
        <v>121</v>
      </c>
      <c r="C25" s="131"/>
      <c r="D25" s="131"/>
    </row>
    <row r="26" spans="1:8" ht="21" customHeight="1" x14ac:dyDescent="0.2">
      <c r="A26" s="133" t="s">
        <v>123</v>
      </c>
      <c r="B26" s="122" t="s">
        <v>80</v>
      </c>
      <c r="C26" s="131"/>
      <c r="D26" s="130">
        <f>'Cumulative (Apr-Sep 18)'!C77</f>
        <v>2849.2086330000002</v>
      </c>
    </row>
    <row r="27" spans="1:8" ht="21" customHeight="1" x14ac:dyDescent="0.2">
      <c r="A27" s="133"/>
      <c r="B27" s="122" t="s">
        <v>120</v>
      </c>
      <c r="C27" s="131"/>
      <c r="D27" s="131"/>
    </row>
    <row r="28" spans="1:8" ht="21" customHeight="1" x14ac:dyDescent="0.2">
      <c r="A28" s="133"/>
      <c r="B28" s="122" t="s">
        <v>121</v>
      </c>
      <c r="C28" s="131"/>
      <c r="D28" s="131"/>
    </row>
    <row r="29" spans="1:8" ht="21" customHeight="1" x14ac:dyDescent="0.2">
      <c r="A29" s="133" t="s">
        <v>124</v>
      </c>
      <c r="B29" s="122" t="s">
        <v>81</v>
      </c>
      <c r="C29" s="131"/>
      <c r="D29" s="130">
        <f>'Cumulative (Apr-Sep 18)'!C78</f>
        <v>1881.3668500000001</v>
      </c>
    </row>
    <row r="30" spans="1:8" ht="21" customHeight="1" x14ac:dyDescent="0.2">
      <c r="A30" s="133"/>
      <c r="B30" s="122" t="s">
        <v>120</v>
      </c>
      <c r="C30" s="131"/>
      <c r="D30" s="131"/>
    </row>
    <row r="31" spans="1:8" ht="21" customHeight="1" x14ac:dyDescent="0.2">
      <c r="A31" s="133"/>
      <c r="B31" s="122" t="s">
        <v>121</v>
      </c>
      <c r="C31" s="131"/>
      <c r="D31" s="131"/>
    </row>
    <row r="32" spans="1:8" ht="21" customHeight="1" x14ac:dyDescent="0.2">
      <c r="A32" s="133"/>
      <c r="B32" s="122" t="s">
        <v>125</v>
      </c>
      <c r="C32" s="131"/>
      <c r="D32" s="130">
        <f>D20+D23+D26+D29</f>
        <v>13284.703389</v>
      </c>
    </row>
    <row r="33" spans="1:4" ht="21" customHeight="1" x14ac:dyDescent="0.2">
      <c r="A33" s="129">
        <v>8</v>
      </c>
      <c r="B33" s="124" t="s">
        <v>126</v>
      </c>
      <c r="C33" s="134">
        <f>SUM(C8:C18)</f>
        <v>14499.688568000001</v>
      </c>
      <c r="D33" s="134">
        <f>SUM(D8:D29)</f>
        <v>14022.490367</v>
      </c>
    </row>
    <row r="34" spans="1:4" ht="21" customHeight="1" x14ac:dyDescent="0.2">
      <c r="A34" s="129">
        <v>9</v>
      </c>
      <c r="B34" s="124" t="s">
        <v>127</v>
      </c>
      <c r="C34" s="134">
        <f>C33-D33</f>
        <v>477.19820100000106</v>
      </c>
      <c r="D34" s="122"/>
    </row>
    <row r="35" spans="1:4" ht="34.5" customHeight="1" x14ac:dyDescent="0.2">
      <c r="A35" s="129">
        <v>10</v>
      </c>
      <c r="B35" s="135" t="s">
        <v>128</v>
      </c>
      <c r="C35" s="147">
        <f>C34/C33*100</f>
        <v>3.2910927621793942</v>
      </c>
      <c r="D35" s="134"/>
    </row>
  </sheetData>
  <mergeCells count="3">
    <mergeCell ref="C1:D1"/>
    <mergeCell ref="B2:C2"/>
    <mergeCell ref="B5:D5"/>
  </mergeCells>
  <printOptions horizontalCentere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94"/>
  <sheetViews>
    <sheetView zoomScale="58" zoomScaleNormal="58" workbookViewId="0">
      <selection activeCell="C4" sqref="C4"/>
    </sheetView>
  </sheetViews>
  <sheetFormatPr defaultRowHeight="14.25" x14ac:dyDescent="0.2"/>
  <cols>
    <col min="1" max="1" width="11.28515625" style="1" customWidth="1"/>
    <col min="2" max="2" width="48.28515625" style="1" customWidth="1"/>
    <col min="3" max="3" width="37.85546875" style="1" customWidth="1"/>
    <col min="4" max="4" width="19.7109375" style="1" customWidth="1"/>
    <col min="5" max="5" width="17.5703125" style="1" customWidth="1"/>
    <col min="6" max="6" width="20.85546875" style="1" customWidth="1"/>
    <col min="7" max="8" width="18.5703125" style="1" customWidth="1"/>
    <col min="9" max="9" width="19.5703125" style="1" customWidth="1"/>
    <col min="10" max="10" width="13.28515625" style="1" customWidth="1"/>
    <col min="11" max="12" width="11.5703125" style="1" customWidth="1"/>
    <col min="13" max="13" width="23.7109375" style="1" customWidth="1"/>
    <col min="14" max="14" width="22.85546875" style="1" customWidth="1"/>
    <col min="15" max="15" width="23.140625" style="1" customWidth="1"/>
    <col min="16" max="16" width="21.28515625" style="1" customWidth="1"/>
    <col min="17" max="17" width="12.7109375" style="1" customWidth="1"/>
    <col min="18" max="18" width="13.85546875" style="1" customWidth="1"/>
    <col min="19" max="19" width="12.85546875" style="1" customWidth="1"/>
    <col min="20" max="20" width="13.28515625" style="1" customWidth="1"/>
    <col min="21" max="21" width="13.5703125" style="1" customWidth="1"/>
    <col min="22" max="22" width="12.85546875" style="1" customWidth="1"/>
    <col min="23" max="16384" width="9.140625" style="1"/>
  </cols>
  <sheetData>
    <row r="1" spans="1:246" ht="27.95" customHeight="1" x14ac:dyDescent="0.2">
      <c r="A1" s="165" t="s">
        <v>93</v>
      </c>
      <c r="B1" s="165"/>
      <c r="C1" s="165"/>
      <c r="D1" s="165"/>
      <c r="E1" s="165"/>
      <c r="F1" s="165"/>
      <c r="G1" s="165"/>
      <c r="H1" s="165"/>
      <c r="I1" s="165"/>
      <c r="K1" s="2"/>
      <c r="L1" s="2"/>
      <c r="M1" s="2"/>
      <c r="N1" s="2"/>
      <c r="O1" s="2"/>
      <c r="P1" s="2"/>
    </row>
    <row r="2" spans="1:246" ht="45.75" customHeight="1" x14ac:dyDescent="0.2">
      <c r="A2" s="3" t="s">
        <v>0</v>
      </c>
      <c r="B2" s="4" t="s">
        <v>1</v>
      </c>
      <c r="C2" s="5" t="s">
        <v>139</v>
      </c>
      <c r="D2" s="5" t="s">
        <v>91</v>
      </c>
      <c r="E2" s="5" t="s">
        <v>92</v>
      </c>
      <c r="F2" s="5" t="s">
        <v>2</v>
      </c>
      <c r="G2" s="5" t="s">
        <v>3</v>
      </c>
      <c r="H2" s="5" t="s">
        <v>4</v>
      </c>
      <c r="I2" s="5" t="s">
        <v>5</v>
      </c>
      <c r="J2" s="6"/>
      <c r="K2" s="7"/>
      <c r="L2" s="7"/>
      <c r="M2" s="7"/>
      <c r="N2" s="7"/>
      <c r="O2" s="7"/>
      <c r="P2" s="7"/>
    </row>
    <row r="3" spans="1:246" ht="22.5" customHeight="1" x14ac:dyDescent="0.2">
      <c r="A3" s="8" t="s">
        <v>6</v>
      </c>
      <c r="B3" s="166" t="s">
        <v>7</v>
      </c>
      <c r="C3" s="167"/>
      <c r="D3" s="167"/>
      <c r="E3" s="167"/>
      <c r="F3" s="167"/>
      <c r="G3" s="167"/>
      <c r="H3" s="167"/>
      <c r="I3" s="168"/>
      <c r="K3" s="7"/>
      <c r="L3" s="7"/>
      <c r="M3" s="7"/>
      <c r="N3" s="7"/>
      <c r="O3" s="7"/>
      <c r="P3" s="7"/>
    </row>
    <row r="4" spans="1:246" ht="27.95" customHeight="1" x14ac:dyDescent="0.35">
      <c r="A4" s="9">
        <v>1</v>
      </c>
      <c r="B4" s="10" t="s">
        <v>8</v>
      </c>
      <c r="C4" s="11">
        <f>220.633-0.021815-0.020779-0.022801-0.020075-0.018283-0.022218</f>
        <v>220.50702900000002</v>
      </c>
      <c r="D4" s="11">
        <f>24.597-0.020779</f>
        <v>24.576221</v>
      </c>
      <c r="E4" s="11">
        <f>38.93-0.022801</f>
        <v>38.907198999999999</v>
      </c>
      <c r="F4" s="12">
        <f>81.928-0.030859</f>
        <v>81.897140999999991</v>
      </c>
      <c r="G4" s="12">
        <f>94.442-0.030247</f>
        <v>94.41175299999999</v>
      </c>
      <c r="H4" s="12">
        <f>114.185-0.028019</f>
        <v>114.156981</v>
      </c>
      <c r="I4" s="13">
        <f t="shared" ref="I4:I10" si="0">SUM(C4:H4)</f>
        <v>574.456324</v>
      </c>
      <c r="J4" s="2"/>
      <c r="K4" s="14"/>
      <c r="L4" s="14"/>
      <c r="M4" s="15"/>
      <c r="N4" s="16"/>
      <c r="O4" s="7"/>
      <c r="P4" s="7"/>
    </row>
    <row r="5" spans="1:246" ht="27.95" customHeight="1" x14ac:dyDescent="0.35">
      <c r="A5" s="9">
        <v>2</v>
      </c>
      <c r="B5" s="10" t="s">
        <v>9</v>
      </c>
      <c r="C5" s="17">
        <f>32.506</f>
        <v>32.506</v>
      </c>
      <c r="D5" s="17">
        <f>16.334-7.105495-4.43287</f>
        <v>4.7956349999999981</v>
      </c>
      <c r="E5" s="17">
        <f>22.79-7.074909-4.425398</f>
        <v>11.289693</v>
      </c>
      <c r="F5" s="17">
        <f>16.4-7.091812</f>
        <v>9.3081879999999977</v>
      </c>
      <c r="G5" s="17">
        <f>32.5-7.455348</f>
        <v>25.044651999999999</v>
      </c>
      <c r="H5" s="17">
        <f>30.992-7.16941</f>
        <v>23.822590000000002</v>
      </c>
      <c r="I5" s="13">
        <f t="shared" si="0"/>
        <v>106.766758</v>
      </c>
      <c r="J5" s="17">
        <f>32.506-7.440218-4.670553-7.105495-4.43287-7.074909-4.425398-6.40561-4.010403-6.744677-4.194298-6.725883-4.246772</f>
        <v>-34.971086</v>
      </c>
      <c r="K5" s="12"/>
      <c r="L5" s="12"/>
      <c r="M5" s="12"/>
      <c r="N5" s="12"/>
      <c r="O5" s="12"/>
      <c r="P5" s="7"/>
    </row>
    <row r="6" spans="1:246" ht="27.95" customHeight="1" x14ac:dyDescent="0.35">
      <c r="A6" s="9">
        <v>3</v>
      </c>
      <c r="B6" s="10" t="s">
        <v>10</v>
      </c>
      <c r="C6" s="11">
        <v>980.41200000000003</v>
      </c>
      <c r="D6" s="11">
        <v>187.48</v>
      </c>
      <c r="E6" s="11">
        <v>158.09</v>
      </c>
      <c r="F6" s="12">
        <f>183.856</f>
        <v>183.85599999999999</v>
      </c>
      <c r="G6" s="12">
        <v>164.523</v>
      </c>
      <c r="H6" s="12">
        <v>169.01300000000001</v>
      </c>
      <c r="I6" s="13">
        <f t="shared" si="0"/>
        <v>1843.3739999999998</v>
      </c>
      <c r="J6" s="2"/>
      <c r="K6" s="18"/>
      <c r="L6" s="19"/>
      <c r="M6" s="19"/>
      <c r="N6" s="7"/>
      <c r="O6" s="7"/>
      <c r="P6" s="7"/>
    </row>
    <row r="7" spans="1:246" ht="27.95" customHeight="1" x14ac:dyDescent="0.35">
      <c r="A7" s="9">
        <v>4</v>
      </c>
      <c r="B7" s="10" t="s">
        <v>11</v>
      </c>
      <c r="C7" s="11">
        <v>541.08900000000006</v>
      </c>
      <c r="D7" s="11">
        <v>75.478999999999999</v>
      </c>
      <c r="E7" s="11">
        <v>39.22</v>
      </c>
      <c r="F7" s="12">
        <v>92.936999999999998</v>
      </c>
      <c r="G7" s="12">
        <v>125.539</v>
      </c>
      <c r="H7" s="12">
        <v>102.93</v>
      </c>
      <c r="I7" s="13">
        <f t="shared" si="0"/>
        <v>977.19400000000019</v>
      </c>
      <c r="J7" s="2"/>
      <c r="K7" s="7"/>
      <c r="L7" s="7"/>
      <c r="M7" s="7"/>
      <c r="N7" s="7"/>
      <c r="O7" s="7"/>
      <c r="P7" s="7"/>
    </row>
    <row r="8" spans="1:246" ht="27.95" customHeight="1" x14ac:dyDescent="0.35">
      <c r="A8" s="9">
        <v>5</v>
      </c>
      <c r="B8" s="10" t="s">
        <v>12</v>
      </c>
      <c r="C8" s="11">
        <v>506.59100000000001</v>
      </c>
      <c r="D8" s="12">
        <v>65.284000000000006</v>
      </c>
      <c r="E8" s="11">
        <v>59.85</v>
      </c>
      <c r="F8" s="12">
        <v>71.486999999999995</v>
      </c>
      <c r="G8" s="12">
        <v>63.578000000000003</v>
      </c>
      <c r="H8" s="12">
        <v>55.026000000000003</v>
      </c>
      <c r="I8" s="13">
        <f t="shared" si="0"/>
        <v>821.81599999999992</v>
      </c>
      <c r="J8" s="20">
        <f>SUM(I4:I8)</f>
        <v>4323.6070819999995</v>
      </c>
      <c r="K8" s="2"/>
      <c r="L8" s="2"/>
      <c r="M8" s="2"/>
    </row>
    <row r="9" spans="1:246" ht="27.95" customHeight="1" x14ac:dyDescent="0.35">
      <c r="A9" s="9">
        <v>6</v>
      </c>
      <c r="B9" s="10" t="s">
        <v>13</v>
      </c>
      <c r="C9" s="11">
        <v>1051.7180000000001</v>
      </c>
      <c r="D9" s="11">
        <v>182.55</v>
      </c>
      <c r="E9" s="11">
        <v>130.83000000000001</v>
      </c>
      <c r="F9" s="12">
        <v>184.63499999999999</v>
      </c>
      <c r="G9" s="12">
        <v>192.03299999999999</v>
      </c>
      <c r="H9" s="12">
        <v>190.79300000000001</v>
      </c>
      <c r="I9" s="13">
        <f t="shared" si="0"/>
        <v>1932.5589999999997</v>
      </c>
      <c r="J9" s="2"/>
      <c r="K9" s="2"/>
      <c r="L9" s="2"/>
      <c r="M9" s="2"/>
    </row>
    <row r="10" spans="1:246" ht="27.95" customHeight="1" x14ac:dyDescent="0.35">
      <c r="A10" s="9">
        <v>7</v>
      </c>
      <c r="B10" s="10" t="s">
        <v>14</v>
      </c>
      <c r="C10" s="11">
        <v>123.499</v>
      </c>
      <c r="D10" s="11">
        <v>22.423999999999999</v>
      </c>
      <c r="E10" s="11">
        <v>19.690000000000001</v>
      </c>
      <c r="F10" s="12">
        <v>15.055999999999999</v>
      </c>
      <c r="G10" s="12">
        <v>24.448</v>
      </c>
      <c r="H10" s="12">
        <v>18.135000000000002</v>
      </c>
      <c r="I10" s="13">
        <f t="shared" si="0"/>
        <v>223.25200000000001</v>
      </c>
      <c r="J10" s="2"/>
      <c r="K10" s="2"/>
      <c r="L10" s="21"/>
      <c r="M10" s="114">
        <v>2.1815000000000001E-2</v>
      </c>
    </row>
    <row r="11" spans="1:246" s="26" customFormat="1" ht="27.95" customHeight="1" x14ac:dyDescent="0.35">
      <c r="A11" s="22">
        <v>8</v>
      </c>
      <c r="B11" s="23" t="s">
        <v>15</v>
      </c>
      <c r="C11" s="24">
        <f t="shared" ref="C11:H11" si="1">SUM(C4:C10)</f>
        <v>3456.3220289999999</v>
      </c>
      <c r="D11" s="24">
        <f t="shared" si="1"/>
        <v>562.58885599999996</v>
      </c>
      <c r="E11" s="24">
        <f t="shared" si="1"/>
        <v>457.87689200000005</v>
      </c>
      <c r="F11" s="24">
        <f t="shared" si="1"/>
        <v>639.17632900000001</v>
      </c>
      <c r="G11" s="24">
        <f t="shared" si="1"/>
        <v>689.577405</v>
      </c>
      <c r="H11" s="24">
        <f t="shared" si="1"/>
        <v>673.87657100000001</v>
      </c>
      <c r="I11" s="25">
        <f>SUM(I4:I10)</f>
        <v>6479.4180820000001</v>
      </c>
      <c r="J11" s="7"/>
      <c r="K11" s="7"/>
      <c r="L11" s="7"/>
      <c r="M11" s="115">
        <v>2.0778999999999999E-2</v>
      </c>
    </row>
    <row r="12" spans="1:246" s="29" customFormat="1" ht="27.95" customHeight="1" x14ac:dyDescent="0.35">
      <c r="A12" s="9">
        <v>9</v>
      </c>
      <c r="B12" s="10" t="s">
        <v>16</v>
      </c>
      <c r="C12" s="11">
        <v>111.93899999999999</v>
      </c>
      <c r="D12" s="11">
        <v>11.273999999999999</v>
      </c>
      <c r="E12" s="11">
        <v>13</v>
      </c>
      <c r="F12" s="12">
        <v>27.484000000000002</v>
      </c>
      <c r="G12" s="27">
        <v>30.475999999999999</v>
      </c>
      <c r="H12" s="12">
        <v>28.553999999999998</v>
      </c>
      <c r="I12" s="13">
        <f>SUM(C12:H12)</f>
        <v>222.727</v>
      </c>
      <c r="J12" s="7"/>
      <c r="K12" s="28"/>
      <c r="L12" s="7"/>
      <c r="M12" s="115">
        <v>2.2800999999999998E-2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</row>
    <row r="13" spans="1:246" s="29" customFormat="1" ht="25.5" customHeight="1" x14ac:dyDescent="0.35">
      <c r="A13" s="9">
        <v>10</v>
      </c>
      <c r="B13" s="10" t="s">
        <v>17</v>
      </c>
      <c r="C13" s="11">
        <v>45.802</v>
      </c>
      <c r="D13" s="11">
        <v>9.2449999999999992</v>
      </c>
      <c r="E13" s="11">
        <v>7.22</v>
      </c>
      <c r="F13" s="12">
        <v>5.97</v>
      </c>
      <c r="G13" s="12">
        <v>10.231</v>
      </c>
      <c r="H13" s="12">
        <v>8.9410000000000007</v>
      </c>
      <c r="I13" s="13">
        <f>SUM(C13:H13)</f>
        <v>87.408999999999992</v>
      </c>
      <c r="J13" s="30">
        <f>SUM(I12:I13)</f>
        <v>310.13599999999997</v>
      </c>
      <c r="K13" s="28"/>
      <c r="L13" s="7"/>
      <c r="M13" s="139" t="s">
        <v>130</v>
      </c>
      <c r="N13" s="140" t="s">
        <v>131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</row>
    <row r="14" spans="1:246" s="7" customFormat="1" ht="27.95" customHeight="1" x14ac:dyDescent="0.35">
      <c r="A14" s="22">
        <v>11</v>
      </c>
      <c r="B14" s="31" t="s">
        <v>18</v>
      </c>
      <c r="C14" s="32">
        <f t="shared" ref="C14:H14" si="2">SUM(C11:C13)</f>
        <v>3614.0630289999999</v>
      </c>
      <c r="D14" s="32">
        <f t="shared" si="2"/>
        <v>583.10785599999997</v>
      </c>
      <c r="E14" s="32">
        <f t="shared" si="2"/>
        <v>478.09689200000008</v>
      </c>
      <c r="F14" s="32">
        <f t="shared" si="2"/>
        <v>672.63032900000007</v>
      </c>
      <c r="G14" s="32">
        <f t="shared" si="2"/>
        <v>730.28440499999999</v>
      </c>
      <c r="H14" s="32">
        <f t="shared" si="2"/>
        <v>711.37157100000002</v>
      </c>
      <c r="I14" s="25">
        <f>I11+I12+I13</f>
        <v>6789.5540819999997</v>
      </c>
      <c r="K14" s="28"/>
      <c r="M14" s="138">
        <v>7.4402179999999998</v>
      </c>
      <c r="N14" s="138">
        <v>4.670553</v>
      </c>
      <c r="O14" s="137" t="s">
        <v>129</v>
      </c>
      <c r="P14" s="1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</row>
    <row r="15" spans="1:246" ht="27.95" customHeight="1" x14ac:dyDescent="0.35">
      <c r="A15" s="9">
        <v>12</v>
      </c>
      <c r="B15" s="10" t="s">
        <v>19</v>
      </c>
      <c r="C15" s="11">
        <v>1320.297</v>
      </c>
      <c r="D15" s="11">
        <v>260.642</v>
      </c>
      <c r="E15" s="11">
        <v>219.76</v>
      </c>
      <c r="F15" s="12">
        <v>246.84299999999999</v>
      </c>
      <c r="G15" s="12">
        <v>139.249</v>
      </c>
      <c r="H15" s="12">
        <v>104.53700000000001</v>
      </c>
      <c r="I15" s="33">
        <f t="shared" ref="I15:I20" si="3">SUM(C15:H15)</f>
        <v>2291.328</v>
      </c>
      <c r="J15" s="2"/>
      <c r="K15" s="2"/>
      <c r="M15" s="141">
        <v>7.1054950000000003</v>
      </c>
      <c r="N15" s="142">
        <v>4.4328700000000003</v>
      </c>
      <c r="O15" s="114">
        <v>2.1815000000000001E-2</v>
      </c>
    </row>
    <row r="16" spans="1:246" ht="27.95" customHeight="1" x14ac:dyDescent="0.35">
      <c r="A16" s="9">
        <v>13</v>
      </c>
      <c r="B16" s="10" t="s">
        <v>20</v>
      </c>
      <c r="C16" s="11">
        <v>1593.828</v>
      </c>
      <c r="D16" s="11">
        <v>304.71800000000002</v>
      </c>
      <c r="E16" s="11">
        <v>264.27999999999997</v>
      </c>
      <c r="F16" s="12">
        <v>295.36900000000003</v>
      </c>
      <c r="G16" s="12">
        <v>289.96800000000002</v>
      </c>
      <c r="H16" s="12">
        <v>246.108</v>
      </c>
      <c r="I16" s="33">
        <f t="shared" si="3"/>
        <v>2994.2710000000002</v>
      </c>
      <c r="J16" s="2"/>
      <c r="K16" s="28"/>
      <c r="M16" s="141">
        <v>7.0749089999999999</v>
      </c>
      <c r="N16" s="142">
        <v>4.4253980000000004</v>
      </c>
      <c r="O16" s="114">
        <v>2.0778999999999999E-2</v>
      </c>
    </row>
    <row r="17" spans="1:246" ht="27.95" customHeight="1" x14ac:dyDescent="0.35">
      <c r="A17" s="9">
        <v>14</v>
      </c>
      <c r="B17" s="10" t="s">
        <v>21</v>
      </c>
      <c r="C17" s="11">
        <v>6.1589999999999998</v>
      </c>
      <c r="D17" s="11">
        <v>1.256</v>
      </c>
      <c r="E17" s="11">
        <v>0.91</v>
      </c>
      <c r="F17" s="12">
        <v>-0.42099999999999999</v>
      </c>
      <c r="G17" s="12">
        <v>-0.189</v>
      </c>
      <c r="H17" s="12">
        <v>0.73299999999999998</v>
      </c>
      <c r="I17" s="33">
        <f t="shared" si="3"/>
        <v>8.4479999999999986</v>
      </c>
      <c r="J17" s="20">
        <f>SUM(I16:I17)</f>
        <v>3002.7190000000001</v>
      </c>
      <c r="K17" s="2"/>
      <c r="M17" s="142">
        <v>6.4056100000000002</v>
      </c>
      <c r="N17" s="141">
        <v>4.0104030000000002</v>
      </c>
      <c r="O17" s="114">
        <v>2.2800999999999998E-2</v>
      </c>
    </row>
    <row r="18" spans="1:246" ht="27.95" customHeight="1" x14ac:dyDescent="0.35">
      <c r="A18" s="9">
        <v>15</v>
      </c>
      <c r="B18" s="34" t="s">
        <v>94</v>
      </c>
      <c r="C18" s="11">
        <f>944.957+4.948</f>
        <v>949.90499999999997</v>
      </c>
      <c r="D18" s="11">
        <f>154.256+1.005</f>
        <v>155.261</v>
      </c>
      <c r="E18" s="11">
        <f>157.26+1.07</f>
        <v>158.32999999999998</v>
      </c>
      <c r="F18" s="11">
        <v>128.00800000000001</v>
      </c>
      <c r="G18" s="11">
        <v>153.57900000000001</v>
      </c>
      <c r="H18" s="11">
        <v>147.82599999999999</v>
      </c>
      <c r="I18" s="33">
        <f t="shared" si="3"/>
        <v>1692.9089999999999</v>
      </c>
      <c r="M18" s="141">
        <v>6.7446770000000003</v>
      </c>
      <c r="N18" s="141">
        <v>4.1942979999999999</v>
      </c>
      <c r="O18" s="114">
        <v>2.0074999999999999E-2</v>
      </c>
    </row>
    <row r="19" spans="1:246" s="37" customFormat="1" ht="27.95" customHeight="1" x14ac:dyDescent="0.35">
      <c r="A19" s="9">
        <v>16</v>
      </c>
      <c r="B19" s="34" t="s">
        <v>22</v>
      </c>
      <c r="C19" s="11">
        <v>197.00399999999999</v>
      </c>
      <c r="D19" s="11">
        <v>7.2910000000000004</v>
      </c>
      <c r="E19" s="11">
        <v>11.4</v>
      </c>
      <c r="F19" s="11">
        <v>9.8070000000000004</v>
      </c>
      <c r="G19" s="11">
        <v>49.673000000000002</v>
      </c>
      <c r="H19" s="11">
        <v>2.4159999999999999</v>
      </c>
      <c r="I19" s="33">
        <f t="shared" si="3"/>
        <v>277.59099999999995</v>
      </c>
      <c r="J19" s="2"/>
      <c r="K19" s="2"/>
      <c r="L19" s="1"/>
      <c r="M19" s="141">
        <v>6.7258829999999996</v>
      </c>
      <c r="N19" s="141">
        <v>4.246772</v>
      </c>
      <c r="O19" s="114">
        <v>1.8283000000000001E-2</v>
      </c>
      <c r="P19" s="1"/>
      <c r="Q19" s="1"/>
      <c r="R19" s="36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s="38" customFormat="1" ht="27.95" customHeight="1" x14ac:dyDescent="0.35">
      <c r="A20" s="9">
        <v>17</v>
      </c>
      <c r="B20" s="34" t="s">
        <v>23</v>
      </c>
      <c r="C20" s="11">
        <v>219.584</v>
      </c>
      <c r="D20" s="11">
        <v>40.521000000000001</v>
      </c>
      <c r="E20" s="11">
        <v>39.619999999999997</v>
      </c>
      <c r="F20" s="11">
        <v>18.436</v>
      </c>
      <c r="G20" s="11">
        <v>18.443999999999999</v>
      </c>
      <c r="H20" s="11">
        <v>17.863</v>
      </c>
      <c r="I20" s="33">
        <f t="shared" si="3"/>
        <v>354.46800000000002</v>
      </c>
      <c r="J20" s="20">
        <f>SUM(I18:I20)</f>
        <v>2324.9679999999998</v>
      </c>
      <c r="K20" s="2"/>
      <c r="L20" s="1"/>
      <c r="M20" s="113"/>
      <c r="N20" s="113"/>
      <c r="O20" s="114">
        <v>2.2218000000000002E-2</v>
      </c>
      <c r="P20" s="1"/>
      <c r="Q20" s="1"/>
      <c r="R20" s="36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</row>
    <row r="21" spans="1:246" s="41" customFormat="1" ht="33.75" customHeight="1" x14ac:dyDescent="0.3">
      <c r="A21" s="22">
        <v>18</v>
      </c>
      <c r="B21" s="39" t="s">
        <v>24</v>
      </c>
      <c r="C21" s="24">
        <f t="shared" ref="C21:I21" si="4">SUM(C15:C20)</f>
        <v>4286.777</v>
      </c>
      <c r="D21" s="24">
        <f t="shared" si="4"/>
        <v>769.68899999999996</v>
      </c>
      <c r="E21" s="24">
        <f t="shared" si="4"/>
        <v>694.3</v>
      </c>
      <c r="F21" s="24">
        <f t="shared" si="4"/>
        <v>698.04200000000003</v>
      </c>
      <c r="G21" s="40">
        <f t="shared" si="4"/>
        <v>650.72399999999993</v>
      </c>
      <c r="H21" s="40">
        <f t="shared" si="4"/>
        <v>519.48299999999995</v>
      </c>
      <c r="I21" s="24">
        <f t="shared" si="4"/>
        <v>7619.0150000000003</v>
      </c>
      <c r="J21" s="2"/>
      <c r="K21" s="2"/>
      <c r="L21" s="1"/>
      <c r="O21" s="114">
        <f>SUM(O15:O20)</f>
        <v>0.125971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</row>
    <row r="22" spans="1:246" ht="27.95" customHeight="1" x14ac:dyDescent="0.35">
      <c r="A22" s="9">
        <v>19</v>
      </c>
      <c r="B22" s="10" t="s">
        <v>25</v>
      </c>
      <c r="C22" s="146">
        <f>21.93356+8.73644+14.62458+17.17247+16.72109+20.2214</f>
        <v>99.409540000000007</v>
      </c>
      <c r="D22" s="12">
        <v>8.73644</v>
      </c>
      <c r="E22" s="12">
        <v>14.62458</v>
      </c>
      <c r="F22" s="42">
        <v>24.802700000000002</v>
      </c>
      <c r="G22" s="42">
        <v>29.32047</v>
      </c>
      <c r="H22" s="42">
        <v>22.279720000000001</v>
      </c>
      <c r="I22" s="13">
        <f t="shared" ref="I22:I57" si="5">SUM(C22:H22)</f>
        <v>199.17345</v>
      </c>
    </row>
    <row r="23" spans="1:246" ht="27.95" customHeight="1" x14ac:dyDescent="0.35">
      <c r="A23" s="9">
        <v>20</v>
      </c>
      <c r="B23" s="10" t="s">
        <v>26</v>
      </c>
      <c r="C23" s="12">
        <f>17.682836+21.810375+7.587836+10.173445+0.014507+0.615</f>
        <v>57.88399900000001</v>
      </c>
      <c r="D23" s="12">
        <v>21.810375000000001</v>
      </c>
      <c r="E23" s="12">
        <v>7.5878360000000002</v>
      </c>
      <c r="F23" s="42">
        <v>28.180444999999999</v>
      </c>
      <c r="G23" s="42">
        <v>28.052422</v>
      </c>
      <c r="H23" s="42">
        <v>27.254141000000001</v>
      </c>
      <c r="I23" s="13">
        <f t="shared" si="5"/>
        <v>170.76921800000002</v>
      </c>
    </row>
    <row r="24" spans="1:246" ht="27.95" customHeight="1" x14ac:dyDescent="0.35">
      <c r="A24" s="9">
        <v>21</v>
      </c>
      <c r="B24" s="10" t="s">
        <v>27</v>
      </c>
      <c r="C24" s="11">
        <v>1.966</v>
      </c>
      <c r="D24" s="11">
        <v>0</v>
      </c>
      <c r="E24" s="11">
        <v>0</v>
      </c>
      <c r="F24" s="12">
        <v>2.1920000000000002</v>
      </c>
      <c r="G24" s="12">
        <v>2.1469999999999998</v>
      </c>
      <c r="H24" s="43">
        <v>1.9059999999999999</v>
      </c>
      <c r="I24" s="13">
        <f t="shared" si="5"/>
        <v>8.2110000000000003</v>
      </c>
    </row>
    <row r="25" spans="1:246" ht="27.95" customHeight="1" x14ac:dyDescent="0.35">
      <c r="A25" s="9">
        <v>22</v>
      </c>
      <c r="B25" s="10" t="s">
        <v>28</v>
      </c>
      <c r="C25" s="11">
        <v>2E-3</v>
      </c>
      <c r="D25" s="11">
        <v>1E-3</v>
      </c>
      <c r="E25" s="11">
        <v>0</v>
      </c>
      <c r="F25" s="12">
        <v>0</v>
      </c>
      <c r="G25" s="12">
        <v>0</v>
      </c>
      <c r="H25" s="12">
        <v>0</v>
      </c>
      <c r="I25" s="13">
        <f t="shared" si="5"/>
        <v>3.0000000000000001E-3</v>
      </c>
      <c r="N25" s="136"/>
    </row>
    <row r="26" spans="1:246" ht="27.95" customHeight="1" x14ac:dyDescent="0.35">
      <c r="A26" s="9">
        <v>23</v>
      </c>
      <c r="B26" s="10" t="s">
        <v>29</v>
      </c>
      <c r="C26" s="11">
        <v>9.9909999999999997</v>
      </c>
      <c r="D26" s="11">
        <v>0.50600000000000001</v>
      </c>
      <c r="E26" s="11">
        <v>1.2</v>
      </c>
      <c r="F26" s="12">
        <v>0.311</v>
      </c>
      <c r="G26" s="12">
        <v>0.46400000000000002</v>
      </c>
      <c r="H26" s="12">
        <v>0.248</v>
      </c>
      <c r="I26" s="13">
        <f t="shared" si="5"/>
        <v>12.719999999999999</v>
      </c>
    </row>
    <row r="27" spans="1:246" ht="27.95" customHeight="1" x14ac:dyDescent="0.35">
      <c r="A27" s="9">
        <v>24</v>
      </c>
      <c r="B27" s="10" t="s">
        <v>30</v>
      </c>
      <c r="C27" s="11">
        <v>1.944</v>
      </c>
      <c r="D27" s="11">
        <v>0.45600000000000002</v>
      </c>
      <c r="E27" s="11">
        <v>0.27</v>
      </c>
      <c r="F27" s="12">
        <v>1.1950000000000001</v>
      </c>
      <c r="G27" s="12">
        <v>0.94799999999999995</v>
      </c>
      <c r="H27" s="12">
        <v>1.2110000000000001</v>
      </c>
      <c r="I27" s="13">
        <f t="shared" si="5"/>
        <v>6.0240000000000009</v>
      </c>
    </row>
    <row r="28" spans="1:246" ht="27.95" customHeight="1" x14ac:dyDescent="0.35">
      <c r="A28" s="9">
        <v>25</v>
      </c>
      <c r="B28" s="10" t="s">
        <v>31</v>
      </c>
      <c r="C28" s="11">
        <v>19.050999999999998</v>
      </c>
      <c r="D28" s="11">
        <v>2.8290000000000002</v>
      </c>
      <c r="E28" s="11">
        <v>2.94</v>
      </c>
      <c r="F28" s="12">
        <v>3.1509999999999998</v>
      </c>
      <c r="G28" s="12">
        <v>2.4209999999999998</v>
      </c>
      <c r="H28" s="12">
        <v>1.3480000000000001</v>
      </c>
      <c r="I28" s="13">
        <f t="shared" si="5"/>
        <v>31.74</v>
      </c>
    </row>
    <row r="29" spans="1:246" ht="27.95" customHeight="1" x14ac:dyDescent="0.35">
      <c r="A29" s="9">
        <v>26</v>
      </c>
      <c r="B29" s="10" t="s">
        <v>32</v>
      </c>
      <c r="C29" s="11">
        <v>3.0000000000000001E-3</v>
      </c>
      <c r="D29" s="11">
        <v>0</v>
      </c>
      <c r="E29" s="11">
        <v>0</v>
      </c>
      <c r="F29" s="12">
        <v>1E-3</v>
      </c>
      <c r="G29" s="27">
        <v>0</v>
      </c>
      <c r="H29" s="12">
        <v>0</v>
      </c>
      <c r="I29" s="13">
        <f t="shared" si="5"/>
        <v>4.0000000000000001E-3</v>
      </c>
    </row>
    <row r="30" spans="1:246" ht="27.95" customHeight="1" x14ac:dyDescent="0.35">
      <c r="A30" s="9">
        <v>27</v>
      </c>
      <c r="B30" s="10" t="s">
        <v>33</v>
      </c>
      <c r="C30" s="11">
        <v>76.150999999999996</v>
      </c>
      <c r="D30" s="11">
        <v>11.779</v>
      </c>
      <c r="E30" s="11">
        <v>9.83</v>
      </c>
      <c r="F30" s="12">
        <v>11.561999999999999</v>
      </c>
      <c r="G30" s="12">
        <v>19.11</v>
      </c>
      <c r="H30" s="12">
        <v>8.3510000000000009</v>
      </c>
      <c r="I30" s="13">
        <f t="shared" si="5"/>
        <v>136.78299999999999</v>
      </c>
    </row>
    <row r="31" spans="1:246" ht="27.95" customHeight="1" x14ac:dyDescent="0.35">
      <c r="A31" s="9">
        <v>28</v>
      </c>
      <c r="B31" s="10" t="s">
        <v>34</v>
      </c>
      <c r="C31" s="11">
        <v>16.448</v>
      </c>
      <c r="D31" s="11">
        <v>5.0369999999999999</v>
      </c>
      <c r="E31" s="11">
        <v>2.04</v>
      </c>
      <c r="F31" s="12">
        <v>6.569</v>
      </c>
      <c r="G31" s="12">
        <v>10.451000000000001</v>
      </c>
      <c r="H31" s="12">
        <v>6.258</v>
      </c>
      <c r="I31" s="13">
        <f t="shared" si="5"/>
        <v>46.803000000000004</v>
      </c>
    </row>
    <row r="32" spans="1:246" ht="27.95" customHeight="1" x14ac:dyDescent="0.35">
      <c r="A32" s="9">
        <v>29</v>
      </c>
      <c r="B32" s="10" t="s">
        <v>35</v>
      </c>
      <c r="C32" s="11">
        <v>2.6909999999999998</v>
      </c>
      <c r="D32" s="11">
        <v>0.255</v>
      </c>
      <c r="E32" s="11">
        <v>0.26</v>
      </c>
      <c r="F32" s="12">
        <v>0.28000000000000003</v>
      </c>
      <c r="G32" s="12">
        <v>0.39400000000000002</v>
      </c>
      <c r="H32" s="12">
        <v>0.35399999999999998</v>
      </c>
      <c r="I32" s="13">
        <f t="shared" si="5"/>
        <v>4.234</v>
      </c>
    </row>
    <row r="33" spans="1:246" ht="27.95" customHeight="1" x14ac:dyDescent="0.35">
      <c r="A33" s="9">
        <v>30</v>
      </c>
      <c r="B33" s="10" t="s">
        <v>36</v>
      </c>
      <c r="C33" s="44">
        <v>2.4870000000000001</v>
      </c>
      <c r="D33" s="44">
        <v>0.95899999999999996</v>
      </c>
      <c r="E33" s="44">
        <v>0.33</v>
      </c>
      <c r="F33" s="12">
        <v>8.8999999999999996E-2</v>
      </c>
      <c r="G33" s="12">
        <v>0.29499999999999998</v>
      </c>
      <c r="H33" s="12">
        <v>0.36199999999999999</v>
      </c>
      <c r="I33" s="13">
        <f t="shared" si="5"/>
        <v>4.5220000000000002</v>
      </c>
    </row>
    <row r="34" spans="1:246" ht="27.95" customHeight="1" x14ac:dyDescent="0.35">
      <c r="A34" s="9">
        <v>31</v>
      </c>
      <c r="B34" s="10" t="s">
        <v>37</v>
      </c>
      <c r="C34" s="45">
        <v>3.597</v>
      </c>
      <c r="D34" s="45">
        <v>0.60899999999999999</v>
      </c>
      <c r="E34" s="45">
        <v>0.6</v>
      </c>
      <c r="F34" s="46">
        <v>0.59</v>
      </c>
      <c r="G34" s="46">
        <v>0.76200000000000001</v>
      </c>
      <c r="H34" s="12">
        <v>0.75</v>
      </c>
      <c r="I34" s="13">
        <f t="shared" si="5"/>
        <v>6.9079999999999995</v>
      </c>
    </row>
    <row r="35" spans="1:246" ht="27.95" customHeight="1" x14ac:dyDescent="0.35">
      <c r="A35" s="9">
        <v>32</v>
      </c>
      <c r="B35" s="10" t="s">
        <v>38</v>
      </c>
      <c r="C35" s="45">
        <v>22.04</v>
      </c>
      <c r="D35" s="45">
        <v>5.0359999999999996</v>
      </c>
      <c r="E35" s="45">
        <v>4.05</v>
      </c>
      <c r="F35" s="46">
        <v>12.582000000000001</v>
      </c>
      <c r="G35" s="46">
        <v>7.1609999999999996</v>
      </c>
      <c r="H35" s="12">
        <v>8.5630000000000006</v>
      </c>
      <c r="I35" s="13">
        <f t="shared" si="5"/>
        <v>59.432000000000002</v>
      </c>
    </row>
    <row r="36" spans="1:246" ht="27.95" customHeight="1" x14ac:dyDescent="0.35">
      <c r="A36" s="9">
        <v>33</v>
      </c>
      <c r="B36" s="10" t="s">
        <v>39</v>
      </c>
      <c r="C36" s="11">
        <v>0.20699999999999999</v>
      </c>
      <c r="D36" s="11">
        <v>4.9000000000000002E-2</v>
      </c>
      <c r="E36" s="11">
        <v>0.01</v>
      </c>
      <c r="F36" s="12">
        <v>8.1000000000000003E-2</v>
      </c>
      <c r="G36" s="12">
        <v>0.14199999999999999</v>
      </c>
      <c r="H36" s="12">
        <v>2.7E-2</v>
      </c>
      <c r="I36" s="13">
        <f t="shared" si="5"/>
        <v>0.51600000000000001</v>
      </c>
    </row>
    <row r="37" spans="1:246" s="37" customFormat="1" ht="27.95" customHeight="1" x14ac:dyDescent="0.35">
      <c r="A37" s="9">
        <v>35</v>
      </c>
      <c r="B37" s="10" t="s">
        <v>40</v>
      </c>
      <c r="C37" s="11">
        <v>39.497999999999998</v>
      </c>
      <c r="D37" s="11">
        <v>4.4850000000000003</v>
      </c>
      <c r="E37" s="11">
        <v>13.1</v>
      </c>
      <c r="F37" s="12">
        <v>0</v>
      </c>
      <c r="G37" s="27">
        <v>8.298</v>
      </c>
      <c r="H37" s="12">
        <v>6.883</v>
      </c>
      <c r="I37" s="13">
        <f t="shared" si="5"/>
        <v>72.263999999999996</v>
      </c>
      <c r="J37" s="1"/>
      <c r="K37" s="4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</row>
    <row r="38" spans="1:246" s="37" customFormat="1" ht="27.95" customHeight="1" x14ac:dyDescent="0.35">
      <c r="A38" s="9">
        <v>36</v>
      </c>
      <c r="B38" s="10" t="s">
        <v>41</v>
      </c>
      <c r="C38" s="11">
        <v>1.9810000000000001</v>
      </c>
      <c r="D38" s="11">
        <v>0.189</v>
      </c>
      <c r="E38" s="11">
        <v>0.23</v>
      </c>
      <c r="F38" s="12">
        <v>8.4000000000000005E-2</v>
      </c>
      <c r="G38" s="27">
        <v>4.3999999999999997E-2</v>
      </c>
      <c r="H38" s="12">
        <v>3.3000000000000002E-2</v>
      </c>
      <c r="I38" s="13">
        <f t="shared" si="5"/>
        <v>2.5609999999999999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</row>
    <row r="39" spans="1:246" s="37" customFormat="1" ht="27.95" customHeight="1" x14ac:dyDescent="0.35">
      <c r="A39" s="9">
        <v>37</v>
      </c>
      <c r="B39" s="10" t="s">
        <v>42</v>
      </c>
      <c r="C39" s="11">
        <v>0</v>
      </c>
      <c r="D39" s="11">
        <v>0</v>
      </c>
      <c r="E39" s="11">
        <v>0</v>
      </c>
      <c r="F39" s="12">
        <v>0</v>
      </c>
      <c r="G39" s="27">
        <v>0</v>
      </c>
      <c r="H39" s="12">
        <v>0</v>
      </c>
      <c r="I39" s="13">
        <f t="shared" si="5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</row>
    <row r="40" spans="1:246" s="37" customFormat="1" ht="27.95" customHeight="1" x14ac:dyDescent="0.35">
      <c r="A40" s="9">
        <v>38</v>
      </c>
      <c r="B40" s="48" t="s">
        <v>43</v>
      </c>
      <c r="C40" s="11">
        <v>0</v>
      </c>
      <c r="D40" s="11">
        <v>0</v>
      </c>
      <c r="E40" s="11">
        <v>0</v>
      </c>
      <c r="F40" s="12">
        <v>0</v>
      </c>
      <c r="G40" s="27">
        <v>0</v>
      </c>
      <c r="H40" s="12">
        <v>0</v>
      </c>
      <c r="I40" s="13">
        <f t="shared" si="5"/>
        <v>0</v>
      </c>
      <c r="J40" s="2"/>
      <c r="K40" s="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</row>
    <row r="41" spans="1:246" s="37" customFormat="1" ht="27.95" customHeight="1" x14ac:dyDescent="0.35">
      <c r="A41" s="9">
        <v>39</v>
      </c>
      <c r="B41" s="10" t="s">
        <v>44</v>
      </c>
      <c r="C41" s="11">
        <v>2.2570000000000001</v>
      </c>
      <c r="D41" s="11">
        <v>0.32300000000000001</v>
      </c>
      <c r="E41" s="11">
        <v>0.37</v>
      </c>
      <c r="F41" s="12">
        <v>0.86399999999999999</v>
      </c>
      <c r="G41" s="27">
        <v>0.70899999999999996</v>
      </c>
      <c r="H41" s="12">
        <v>1.262</v>
      </c>
      <c r="I41" s="13">
        <f t="shared" si="5"/>
        <v>5.7850000000000001</v>
      </c>
      <c r="J41" s="2"/>
      <c r="K41" s="28"/>
      <c r="L41" s="1"/>
      <c r="M41" s="49"/>
      <c r="N41" s="50"/>
      <c r="O41" s="50"/>
      <c r="P41" s="50"/>
      <c r="Q41" s="50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</row>
    <row r="42" spans="1:246" s="37" customFormat="1" ht="27.95" customHeight="1" x14ac:dyDescent="0.35">
      <c r="A42" s="9">
        <v>40</v>
      </c>
      <c r="B42" s="34" t="s">
        <v>45</v>
      </c>
      <c r="C42" s="11">
        <v>0.503</v>
      </c>
      <c r="D42" s="11">
        <v>0.14099999999999999</v>
      </c>
      <c r="E42" s="11">
        <v>0.19</v>
      </c>
      <c r="F42" s="12">
        <v>6.4000000000000001E-2</v>
      </c>
      <c r="G42" s="27">
        <v>5.3999999999999999E-2</v>
      </c>
      <c r="H42" s="12">
        <v>6.6000000000000003E-2</v>
      </c>
      <c r="I42" s="13">
        <f t="shared" si="5"/>
        <v>1.0180000000000002</v>
      </c>
      <c r="J42" s="2"/>
      <c r="K42" s="28"/>
      <c r="L42" s="1"/>
      <c r="M42" s="49"/>
      <c r="N42" s="50"/>
      <c r="O42" s="50"/>
      <c r="P42" s="50"/>
      <c r="Q42" s="50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</row>
    <row r="43" spans="1:246" s="37" customFormat="1" ht="27.95" customHeight="1" x14ac:dyDescent="0.35">
      <c r="A43" s="9">
        <v>41</v>
      </c>
      <c r="B43" s="34" t="s">
        <v>46</v>
      </c>
      <c r="C43" s="11">
        <v>0</v>
      </c>
      <c r="D43" s="11">
        <v>0</v>
      </c>
      <c r="E43" s="11">
        <v>0</v>
      </c>
      <c r="F43" s="12">
        <v>0</v>
      </c>
      <c r="G43" s="27">
        <v>0</v>
      </c>
      <c r="H43" s="12">
        <v>0</v>
      </c>
      <c r="I43" s="13">
        <f t="shared" si="5"/>
        <v>0</v>
      </c>
      <c r="J43" s="2"/>
      <c r="K43" s="28"/>
      <c r="L43" s="1"/>
      <c r="M43" s="49"/>
      <c r="N43" s="50"/>
      <c r="O43" s="50"/>
      <c r="P43" s="50"/>
      <c r="Q43" s="50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</row>
    <row r="44" spans="1:246" s="37" customFormat="1" ht="27.95" customHeight="1" x14ac:dyDescent="0.35">
      <c r="A44" s="9">
        <v>42</v>
      </c>
      <c r="B44" s="34" t="s">
        <v>47</v>
      </c>
      <c r="C44" s="11">
        <v>4.7519999999999998</v>
      </c>
      <c r="D44" s="11">
        <v>0.114</v>
      </c>
      <c r="E44" s="11">
        <v>0.02</v>
      </c>
      <c r="F44" s="12">
        <v>0.66400000000000003</v>
      </c>
      <c r="G44" s="27">
        <v>0.33</v>
      </c>
      <c r="H44" s="12">
        <v>0.13</v>
      </c>
      <c r="I44" s="13">
        <f t="shared" si="5"/>
        <v>6.0099999999999989</v>
      </c>
      <c r="J44" s="2"/>
      <c r="K44" s="2"/>
      <c r="L44" s="1"/>
      <c r="M44" s="35"/>
      <c r="N44" s="1"/>
      <c r="O44" s="1"/>
      <c r="P44" s="1"/>
      <c r="Q44" s="1"/>
      <c r="R44" s="36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</row>
    <row r="45" spans="1:246" s="37" customFormat="1" ht="27.95" customHeight="1" x14ac:dyDescent="0.35">
      <c r="A45" s="9">
        <v>43</v>
      </c>
      <c r="B45" s="34" t="s">
        <v>48</v>
      </c>
      <c r="C45" s="11">
        <v>5.681</v>
      </c>
      <c r="D45" s="11">
        <v>0.69499999999999995</v>
      </c>
      <c r="E45" s="11">
        <v>1.08</v>
      </c>
      <c r="F45" s="12">
        <v>1.165</v>
      </c>
      <c r="G45" s="27">
        <v>1.181</v>
      </c>
      <c r="H45" s="12">
        <v>1.1719999999999999</v>
      </c>
      <c r="I45" s="13">
        <f t="shared" si="5"/>
        <v>10.974</v>
      </c>
      <c r="J45" s="2"/>
      <c r="K45" s="2"/>
      <c r="L45" s="1"/>
      <c r="M45" s="35"/>
      <c r="N45" s="1"/>
      <c r="O45" s="1"/>
      <c r="P45" s="1"/>
      <c r="Q45" s="1"/>
      <c r="R45" s="36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</row>
    <row r="46" spans="1:246" s="37" customFormat="1" ht="27.95" customHeight="1" x14ac:dyDescent="0.35">
      <c r="A46" s="9">
        <v>44</v>
      </c>
      <c r="B46" s="34" t="s">
        <v>49</v>
      </c>
      <c r="C46" s="11">
        <v>22.611000000000001</v>
      </c>
      <c r="D46" s="11">
        <v>3.657</v>
      </c>
      <c r="E46" s="11">
        <v>3.97</v>
      </c>
      <c r="F46" s="12">
        <v>3.82</v>
      </c>
      <c r="G46" s="27">
        <v>2.4550000000000001</v>
      </c>
      <c r="H46" s="12">
        <v>2.3969999999999998</v>
      </c>
      <c r="I46" s="13">
        <f t="shared" si="5"/>
        <v>38.909999999999997</v>
      </c>
      <c r="J46" s="2"/>
      <c r="K46" s="2"/>
      <c r="L46" s="1"/>
      <c r="M46" s="35"/>
      <c r="N46" s="1"/>
      <c r="O46" s="1"/>
      <c r="P46" s="1"/>
      <c r="Q46" s="1"/>
      <c r="R46" s="36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</row>
    <row r="47" spans="1:246" s="37" customFormat="1" ht="27.95" customHeight="1" x14ac:dyDescent="0.35">
      <c r="A47" s="9">
        <v>45</v>
      </c>
      <c r="B47" s="34" t="s">
        <v>50</v>
      </c>
      <c r="C47" s="11">
        <v>0</v>
      </c>
      <c r="D47" s="11">
        <v>0</v>
      </c>
      <c r="E47" s="11">
        <v>0</v>
      </c>
      <c r="F47" s="12">
        <v>0</v>
      </c>
      <c r="G47" s="27">
        <v>0</v>
      </c>
      <c r="H47" s="12">
        <v>0</v>
      </c>
      <c r="I47" s="13">
        <f t="shared" si="5"/>
        <v>0</v>
      </c>
      <c r="J47" s="2"/>
      <c r="K47" s="2"/>
      <c r="L47" s="1"/>
      <c r="M47" s="35"/>
      <c r="N47" s="1"/>
      <c r="O47" s="1"/>
      <c r="P47" s="1"/>
      <c r="Q47" s="1"/>
      <c r="R47" s="36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</row>
    <row r="48" spans="1:246" s="38" customFormat="1" ht="27.95" customHeight="1" x14ac:dyDescent="0.35">
      <c r="A48" s="9">
        <v>46</v>
      </c>
      <c r="B48" s="34" t="s">
        <v>51</v>
      </c>
      <c r="C48" s="11">
        <v>1.482</v>
      </c>
      <c r="D48" s="11">
        <v>0.40200000000000002</v>
      </c>
      <c r="E48" s="11">
        <v>0.3</v>
      </c>
      <c r="F48" s="11">
        <v>0.44</v>
      </c>
      <c r="G48" s="11">
        <v>0.436</v>
      </c>
      <c r="H48" s="11">
        <v>0.28399999999999997</v>
      </c>
      <c r="I48" s="13">
        <f t="shared" si="5"/>
        <v>3.3439999999999994</v>
      </c>
      <c r="J48" s="2"/>
      <c r="K48" s="2"/>
      <c r="L48" s="1"/>
      <c r="M48" s="35"/>
      <c r="N48" s="1"/>
      <c r="O48" s="1"/>
      <c r="P48" s="1"/>
      <c r="Q48" s="1"/>
      <c r="R48" s="36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</row>
    <row r="49" spans="1:246" s="38" customFormat="1" ht="27.95" customHeight="1" x14ac:dyDescent="0.35">
      <c r="A49" s="9">
        <v>47</v>
      </c>
      <c r="B49" s="34" t="s">
        <v>52</v>
      </c>
      <c r="C49" s="11">
        <v>5.1079999999999997</v>
      </c>
      <c r="D49" s="11">
        <v>1.06</v>
      </c>
      <c r="E49" s="11">
        <v>0.79</v>
      </c>
      <c r="F49" s="11">
        <v>8.4000000000000005E-2</v>
      </c>
      <c r="G49" s="11">
        <v>0.8</v>
      </c>
      <c r="H49" s="11">
        <v>0.91400000000000003</v>
      </c>
      <c r="I49" s="13">
        <f t="shared" si="5"/>
        <v>8.7559999999999985</v>
      </c>
      <c r="J49" s="2"/>
      <c r="K49" s="2"/>
      <c r="L49" s="1"/>
      <c r="M49" s="35"/>
      <c r="N49" s="1"/>
      <c r="O49" s="1"/>
      <c r="P49" s="1"/>
      <c r="Q49" s="1"/>
      <c r="R49" s="36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</row>
    <row r="50" spans="1:246" s="38" customFormat="1" ht="27.95" customHeight="1" x14ac:dyDescent="0.35">
      <c r="A50" s="9">
        <v>48</v>
      </c>
      <c r="B50" s="34" t="s">
        <v>53</v>
      </c>
      <c r="C50" s="11">
        <v>14.611000000000001</v>
      </c>
      <c r="D50" s="11">
        <v>1.2589999999999999</v>
      </c>
      <c r="E50" s="11">
        <v>1.61</v>
      </c>
      <c r="F50" s="11">
        <v>0.94</v>
      </c>
      <c r="G50" s="11">
        <v>0.60799999999999998</v>
      </c>
      <c r="H50" s="11">
        <v>1.149</v>
      </c>
      <c r="I50" s="13">
        <f t="shared" si="5"/>
        <v>20.177000000000003</v>
      </c>
      <c r="J50" s="2"/>
      <c r="K50" s="2"/>
      <c r="L50" s="1"/>
      <c r="M50" s="35"/>
      <c r="N50" s="1"/>
      <c r="O50" s="1"/>
      <c r="P50" s="1"/>
      <c r="Q50" s="1"/>
      <c r="R50" s="36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</row>
    <row r="51" spans="1:246" s="38" customFormat="1" ht="27.95" customHeight="1" x14ac:dyDescent="0.35">
      <c r="A51" s="9">
        <v>49</v>
      </c>
      <c r="B51" s="34" t="s">
        <v>54</v>
      </c>
      <c r="C51" s="11">
        <v>1.4179999999999999</v>
      </c>
      <c r="D51" s="11">
        <v>0.192</v>
      </c>
      <c r="E51" s="11">
        <v>0.17</v>
      </c>
      <c r="F51" s="11">
        <v>0.13100000000000001</v>
      </c>
      <c r="G51" s="11">
        <v>0.14299999999999999</v>
      </c>
      <c r="H51" s="11">
        <v>0.106</v>
      </c>
      <c r="I51" s="13">
        <f t="shared" si="5"/>
        <v>2.1599999999999997</v>
      </c>
      <c r="J51" s="2"/>
      <c r="K51" s="2"/>
      <c r="L51" s="1"/>
      <c r="M51" s="35"/>
      <c r="N51" s="1"/>
      <c r="O51" s="1"/>
      <c r="P51" s="1"/>
      <c r="Q51" s="1"/>
      <c r="R51" s="36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</row>
    <row r="52" spans="1:246" s="38" customFormat="1" ht="27.95" customHeight="1" x14ac:dyDescent="0.35">
      <c r="A52" s="9">
        <v>50</v>
      </c>
      <c r="B52" s="34" t="s">
        <v>55</v>
      </c>
      <c r="C52" s="11">
        <v>0.46500000000000002</v>
      </c>
      <c r="D52" s="11">
        <v>0.14899999999999999</v>
      </c>
      <c r="E52" s="11">
        <v>0.15</v>
      </c>
      <c r="F52" s="11">
        <v>0</v>
      </c>
      <c r="G52" s="11">
        <v>0</v>
      </c>
      <c r="H52" s="11">
        <v>0.16500000000000001</v>
      </c>
      <c r="I52" s="13">
        <f t="shared" si="5"/>
        <v>0.92900000000000005</v>
      </c>
      <c r="J52" s="2"/>
      <c r="K52" s="2"/>
      <c r="L52" s="1"/>
      <c r="M52" s="35"/>
      <c r="N52" s="1"/>
      <c r="O52" s="1"/>
      <c r="P52" s="1"/>
      <c r="Q52" s="1"/>
      <c r="R52" s="36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</row>
    <row r="53" spans="1:246" s="38" customFormat="1" ht="27.95" customHeight="1" x14ac:dyDescent="0.35">
      <c r="A53" s="9">
        <v>51</v>
      </c>
      <c r="B53" s="34" t="s">
        <v>56</v>
      </c>
      <c r="C53" s="11">
        <v>28.033999999999999</v>
      </c>
      <c r="D53" s="11">
        <v>6.9390000000000001</v>
      </c>
      <c r="E53" s="11">
        <v>5.49</v>
      </c>
      <c r="F53" s="11">
        <v>2.4540000000000002</v>
      </c>
      <c r="G53" s="11">
        <v>2.9009999999999998</v>
      </c>
      <c r="H53" s="11">
        <v>1.571</v>
      </c>
      <c r="I53" s="13">
        <f t="shared" si="5"/>
        <v>47.388999999999996</v>
      </c>
      <c r="J53" s="2"/>
      <c r="K53" s="2"/>
      <c r="L53" s="1"/>
      <c r="M53" s="35"/>
      <c r="N53" s="1"/>
      <c r="O53" s="1"/>
      <c r="P53" s="1"/>
      <c r="Q53" s="1"/>
      <c r="R53" s="36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</row>
    <row r="54" spans="1:246" s="38" customFormat="1" ht="27.95" customHeight="1" x14ac:dyDescent="0.35">
      <c r="A54" s="9">
        <v>51</v>
      </c>
      <c r="B54" s="34" t="s">
        <v>57</v>
      </c>
      <c r="C54" s="11">
        <v>0.96599999999999997</v>
      </c>
      <c r="D54" s="11">
        <v>0.29899999999999999</v>
      </c>
      <c r="E54" s="11">
        <v>0</v>
      </c>
      <c r="F54" s="11">
        <v>0.44400000000000001</v>
      </c>
      <c r="G54" s="11">
        <v>0.54700000000000004</v>
      </c>
      <c r="H54" s="11">
        <v>0.66700000000000004</v>
      </c>
      <c r="I54" s="13">
        <f t="shared" si="5"/>
        <v>2.923</v>
      </c>
      <c r="J54" s="2"/>
      <c r="K54" s="2"/>
      <c r="L54" s="1"/>
      <c r="M54" s="35"/>
      <c r="N54" s="1"/>
      <c r="O54" s="1"/>
      <c r="P54" s="1"/>
      <c r="Q54" s="1"/>
      <c r="R54" s="36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</row>
    <row r="55" spans="1:246" s="38" customFormat="1" ht="27.95" customHeight="1" x14ac:dyDescent="0.35">
      <c r="A55" s="9">
        <v>52</v>
      </c>
      <c r="B55" s="34" t="s">
        <v>58</v>
      </c>
      <c r="C55" s="11">
        <f>46.653+27.978</f>
        <v>74.631</v>
      </c>
      <c r="D55" s="11">
        <f>13.943+3.684</f>
        <v>17.626999999999999</v>
      </c>
      <c r="E55" s="11">
        <f>9.71+4.5</f>
        <v>14.21</v>
      </c>
      <c r="F55" s="11">
        <v>4.2469999999999999</v>
      </c>
      <c r="G55" s="11">
        <v>6.2610000000000001</v>
      </c>
      <c r="H55" s="11">
        <v>7.1230000000000002</v>
      </c>
      <c r="I55" s="13">
        <f t="shared" si="5"/>
        <v>124.09899999999999</v>
      </c>
      <c r="J55" s="2"/>
      <c r="K55" s="2"/>
      <c r="L55" s="1"/>
      <c r="M55" s="35"/>
      <c r="N55" s="1"/>
      <c r="O55" s="1"/>
      <c r="P55" s="1"/>
      <c r="Q55" s="1"/>
      <c r="R55" s="36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</row>
    <row r="56" spans="1:246" s="38" customFormat="1" ht="27.95" customHeight="1" x14ac:dyDescent="0.35">
      <c r="A56" s="9">
        <v>53</v>
      </c>
      <c r="B56" s="34" t="s">
        <v>59</v>
      </c>
      <c r="C56" s="11">
        <v>21.390999999999998</v>
      </c>
      <c r="D56" s="11">
        <v>4.5759999999999996</v>
      </c>
      <c r="E56" s="11">
        <v>3.85</v>
      </c>
      <c r="F56" s="11">
        <v>2.762</v>
      </c>
      <c r="G56" s="11">
        <v>3.1659999999999999</v>
      </c>
      <c r="H56" s="11">
        <v>3.5270000000000001</v>
      </c>
      <c r="I56" s="13">
        <f t="shared" si="5"/>
        <v>39.271999999999998</v>
      </c>
      <c r="J56" s="2"/>
      <c r="K56" s="2"/>
      <c r="L56" s="1"/>
      <c r="M56" s="35"/>
      <c r="N56" s="1"/>
      <c r="O56" s="1"/>
      <c r="P56" s="1"/>
      <c r="Q56" s="1"/>
      <c r="R56" s="36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</row>
    <row r="57" spans="1:246" s="38" customFormat="1" ht="27.95" customHeight="1" x14ac:dyDescent="0.35">
      <c r="A57" s="9">
        <v>54</v>
      </c>
      <c r="B57" s="51" t="s">
        <v>60</v>
      </c>
      <c r="C57" s="11">
        <f>20.031+69.105+3.558+3.363</f>
        <v>96.056999999999988</v>
      </c>
      <c r="D57" s="12">
        <f>3.909+12.357+0.628+0.633</f>
        <v>17.526999999999997</v>
      </c>
      <c r="E57" s="11">
        <f>3.43+11.57+0.64+0.56</f>
        <v>16.2</v>
      </c>
      <c r="F57" s="11">
        <f>2.54+7.612+0.608+0.599</f>
        <v>11.359000000000002</v>
      </c>
      <c r="G57" s="11">
        <f>2.576+11.841+0.553+0.57</f>
        <v>15.540000000000001</v>
      </c>
      <c r="H57" s="11">
        <f>2.893+17.13+0.551+0.602</f>
        <v>21.175999999999998</v>
      </c>
      <c r="I57" s="13">
        <f t="shared" si="5"/>
        <v>177.85899999999998</v>
      </c>
      <c r="J57" s="2"/>
      <c r="K57" s="2"/>
      <c r="L57" s="1"/>
      <c r="M57" s="35"/>
      <c r="N57" s="1"/>
      <c r="O57" s="1"/>
      <c r="P57" s="1"/>
      <c r="Q57" s="1"/>
      <c r="R57" s="36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</row>
    <row r="58" spans="1:246" s="37" customFormat="1" ht="51" customHeight="1" x14ac:dyDescent="0.2">
      <c r="A58" s="22">
        <v>55</v>
      </c>
      <c r="B58" s="52" t="s">
        <v>61</v>
      </c>
      <c r="C58" s="53">
        <f t="shared" ref="C58:I58" si="6">SUM(C22:C57)</f>
        <v>635.3175389999999</v>
      </c>
      <c r="D58" s="53">
        <f t="shared" si="6"/>
        <v>117.69681499999999</v>
      </c>
      <c r="E58" s="53">
        <f t="shared" si="6"/>
        <v>105.472416</v>
      </c>
      <c r="F58" s="53">
        <f t="shared" si="6"/>
        <v>121.10814500000001</v>
      </c>
      <c r="G58" s="53">
        <f t="shared" si="6"/>
        <v>145.14089200000001</v>
      </c>
      <c r="H58" s="53">
        <f t="shared" si="6"/>
        <v>127.536861</v>
      </c>
      <c r="I58" s="53">
        <f t="shared" si="6"/>
        <v>1252.2726680000001</v>
      </c>
      <c r="J58" s="1"/>
      <c r="K58" s="54"/>
      <c r="L58" s="55"/>
      <c r="M58" s="35"/>
      <c r="N58" s="1"/>
      <c r="O58" s="1"/>
      <c r="P58" s="1"/>
      <c r="Q58" s="1"/>
      <c r="R58" s="36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</row>
    <row r="59" spans="1:246" s="37" customFormat="1" ht="27.95" customHeight="1" x14ac:dyDescent="0.35">
      <c r="A59" s="9">
        <v>56</v>
      </c>
      <c r="B59" s="10" t="s">
        <v>62</v>
      </c>
      <c r="C59" s="12">
        <f>120.967+170.471+114+23.905</f>
        <v>429.34299999999996</v>
      </c>
      <c r="D59" s="12">
        <f>74.4+34.704</f>
        <v>109.10400000000001</v>
      </c>
      <c r="E59" s="12">
        <f>43.29+54.34+12.73</f>
        <v>110.36</v>
      </c>
      <c r="F59" s="17">
        <f>5.807+5</f>
        <v>10.807</v>
      </c>
      <c r="G59" s="12">
        <v>0</v>
      </c>
      <c r="H59" s="12">
        <v>0</v>
      </c>
      <c r="I59" s="13">
        <f>SUM(C59:H59)</f>
        <v>659.61400000000003</v>
      </c>
      <c r="J59" s="56"/>
      <c r="K59" s="1"/>
      <c r="L59" s="1"/>
      <c r="M59" s="35"/>
      <c r="N59" s="1"/>
      <c r="O59" s="1"/>
      <c r="P59" s="1"/>
      <c r="Q59" s="1"/>
      <c r="R59" s="36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</row>
    <row r="60" spans="1:246" s="37" customFormat="1" ht="48.75" customHeight="1" x14ac:dyDescent="0.35">
      <c r="A60" s="9">
        <v>57</v>
      </c>
      <c r="B60" s="34" t="s">
        <v>95</v>
      </c>
      <c r="C60" s="88">
        <f>214.189+30</f>
        <v>244.18899999999999</v>
      </c>
      <c r="D60" s="57">
        <v>0</v>
      </c>
      <c r="E60" s="12">
        <v>13.73</v>
      </c>
      <c r="F60" s="12">
        <v>1.1930000000000001</v>
      </c>
      <c r="G60" s="12">
        <v>0</v>
      </c>
      <c r="H60" s="12">
        <v>4.6440000000000001</v>
      </c>
      <c r="I60" s="13">
        <f>SUM(C60:H60)</f>
        <v>263.75599999999997</v>
      </c>
      <c r="J60" s="58">
        <f>SUM(I59:I60)</f>
        <v>923.37</v>
      </c>
      <c r="K60" s="1"/>
      <c r="L60" s="1"/>
      <c r="M60" s="35"/>
      <c r="N60" s="1"/>
      <c r="O60" s="1"/>
      <c r="P60" s="1"/>
      <c r="Q60" s="1"/>
      <c r="R60" s="36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</row>
    <row r="61" spans="1:246" s="37" customFormat="1" ht="52.5" customHeight="1" x14ac:dyDescent="0.2">
      <c r="A61" s="9" t="s">
        <v>6</v>
      </c>
      <c r="B61" s="59" t="s">
        <v>63</v>
      </c>
      <c r="C61" s="60">
        <f t="shared" ref="C61:I61" si="7">C14+C21+C58+C59+C60</f>
        <v>9209.6895680000016</v>
      </c>
      <c r="D61" s="60">
        <f t="shared" si="7"/>
        <v>1579.597671</v>
      </c>
      <c r="E61" s="60">
        <f t="shared" si="7"/>
        <v>1401.959308</v>
      </c>
      <c r="F61" s="60">
        <f t="shared" si="7"/>
        <v>1503.7804739999999</v>
      </c>
      <c r="G61" s="60">
        <f t="shared" si="7"/>
        <v>1526.1492969999999</v>
      </c>
      <c r="H61" s="60">
        <f t="shared" si="7"/>
        <v>1363.0354319999999</v>
      </c>
      <c r="I61" s="60">
        <f t="shared" si="7"/>
        <v>16584.211749999999</v>
      </c>
      <c r="J61" s="1"/>
      <c r="K61" s="1"/>
      <c r="L61" s="55"/>
      <c r="M61" s="35"/>
      <c r="N61" s="1"/>
      <c r="O61" s="1"/>
      <c r="P61" s="1"/>
      <c r="Q61" s="1"/>
      <c r="R61" s="6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</row>
    <row r="62" spans="1:246" s="37" customFormat="1" ht="27.95" customHeight="1" x14ac:dyDescent="0.35">
      <c r="A62" s="9">
        <v>58</v>
      </c>
      <c r="B62" s="10" t="s">
        <v>64</v>
      </c>
      <c r="C62" s="11">
        <v>703.46600000000001</v>
      </c>
      <c r="D62" s="11">
        <v>109.89100000000001</v>
      </c>
      <c r="E62" s="12">
        <v>142.01</v>
      </c>
      <c r="F62" s="12">
        <v>60.125</v>
      </c>
      <c r="G62" s="12">
        <v>93.433000000000007</v>
      </c>
      <c r="H62" s="12">
        <v>147.09299999999999</v>
      </c>
      <c r="I62" s="62">
        <f t="shared" ref="I62:I72" si="8">SUM(C62:H62)</f>
        <v>1256.018</v>
      </c>
      <c r="J62" s="1"/>
      <c r="K62" s="1"/>
      <c r="L62" s="1"/>
      <c r="M62" s="35"/>
      <c r="N62" s="1"/>
      <c r="O62" s="1"/>
      <c r="P62" s="1"/>
      <c r="Q62" s="1"/>
      <c r="R62" s="36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</row>
    <row r="63" spans="1:246" s="38" customFormat="1" ht="27.95" customHeight="1" x14ac:dyDescent="0.35">
      <c r="A63" s="9">
        <v>59</v>
      </c>
      <c r="B63" s="10" t="s">
        <v>65</v>
      </c>
      <c r="C63" s="11">
        <v>289.02699999999999</v>
      </c>
      <c r="D63" s="11">
        <v>52.976999999999997</v>
      </c>
      <c r="E63" s="12">
        <v>44.53</v>
      </c>
      <c r="F63" s="12">
        <v>26.937999999999999</v>
      </c>
      <c r="G63" s="12">
        <v>44.063000000000002</v>
      </c>
      <c r="H63" s="12">
        <v>53.601999999999997</v>
      </c>
      <c r="I63" s="62">
        <f t="shared" si="8"/>
        <v>511.13699999999994</v>
      </c>
      <c r="J63" s="1"/>
      <c r="K63" s="1"/>
      <c r="L63" s="1"/>
      <c r="M63" s="35"/>
      <c r="N63" s="54"/>
      <c r="O63" s="1"/>
      <c r="P63" s="1"/>
      <c r="Q63" s="1"/>
      <c r="R63" s="36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</row>
    <row r="64" spans="1:246" s="38" customFormat="1" ht="27.95" customHeight="1" x14ac:dyDescent="0.35">
      <c r="A64" s="9">
        <v>60</v>
      </c>
      <c r="B64" s="10" t="s">
        <v>66</v>
      </c>
      <c r="C64" s="11">
        <v>427.18900000000002</v>
      </c>
      <c r="D64" s="11">
        <v>80.459999999999994</v>
      </c>
      <c r="E64" s="12">
        <v>79.02</v>
      </c>
      <c r="F64" s="12">
        <v>40.828000000000003</v>
      </c>
      <c r="G64" s="12">
        <v>74.147000000000006</v>
      </c>
      <c r="H64" s="12">
        <v>85.427999999999997</v>
      </c>
      <c r="I64" s="62">
        <f t="shared" si="8"/>
        <v>787.072</v>
      </c>
      <c r="J64" s="1"/>
      <c r="K64" s="1"/>
      <c r="L64" s="1"/>
      <c r="M64" s="35"/>
      <c r="N64" s="1"/>
      <c r="O64" s="1"/>
      <c r="P64" s="1"/>
      <c r="Q64" s="1"/>
      <c r="R64" s="36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</row>
    <row r="65" spans="1:246" ht="27.95" customHeight="1" x14ac:dyDescent="0.35">
      <c r="A65" s="9">
        <v>61</v>
      </c>
      <c r="B65" s="10" t="s">
        <v>67</v>
      </c>
      <c r="C65" s="12">
        <v>186.733</v>
      </c>
      <c r="D65" s="12">
        <v>22.620999999999999</v>
      </c>
      <c r="E65" s="12">
        <v>35.07</v>
      </c>
      <c r="F65" s="12">
        <v>11.821999999999999</v>
      </c>
      <c r="G65" s="12">
        <v>24.196999999999999</v>
      </c>
      <c r="H65" s="43">
        <v>43.847000000000001</v>
      </c>
      <c r="I65" s="62">
        <f t="shared" si="8"/>
        <v>324.28999999999996</v>
      </c>
      <c r="K65" s="63"/>
      <c r="M65" s="35"/>
      <c r="R65" s="61"/>
    </row>
    <row r="66" spans="1:246" ht="27.95" customHeight="1" x14ac:dyDescent="0.35">
      <c r="A66" s="9">
        <v>62</v>
      </c>
      <c r="B66" s="10" t="s">
        <v>68</v>
      </c>
      <c r="C66" s="11">
        <v>1108.2170000000001</v>
      </c>
      <c r="D66" s="11">
        <v>207.13800000000001</v>
      </c>
      <c r="E66" s="12">
        <v>185.1</v>
      </c>
      <c r="F66" s="12">
        <v>202.161</v>
      </c>
      <c r="G66" s="12">
        <v>209.655</v>
      </c>
      <c r="H66" s="12">
        <v>206.37100000000001</v>
      </c>
      <c r="I66" s="62">
        <f t="shared" si="8"/>
        <v>2118.6419999999998</v>
      </c>
      <c r="M66" s="35"/>
      <c r="R66" s="36"/>
    </row>
    <row r="67" spans="1:246" ht="27.95" customHeight="1" x14ac:dyDescent="0.35">
      <c r="A67" s="9">
        <v>63</v>
      </c>
      <c r="B67" s="10" t="s">
        <v>69</v>
      </c>
      <c r="C67" s="11">
        <v>673.01300000000003</v>
      </c>
      <c r="D67" s="11">
        <v>132.41300000000001</v>
      </c>
      <c r="E67" s="12">
        <v>126.67</v>
      </c>
      <c r="F67" s="12">
        <v>112.85599999999999</v>
      </c>
      <c r="G67" s="12">
        <v>99.831000000000003</v>
      </c>
      <c r="H67" s="12">
        <v>107.44</v>
      </c>
      <c r="I67" s="62">
        <f t="shared" si="8"/>
        <v>1252.223</v>
      </c>
      <c r="M67" s="119" t="s">
        <v>79</v>
      </c>
      <c r="N67" s="120" t="s">
        <v>80</v>
      </c>
      <c r="O67" s="120" t="s">
        <v>82</v>
      </c>
      <c r="P67" s="120" t="s">
        <v>81</v>
      </c>
      <c r="R67" s="36"/>
    </row>
    <row r="68" spans="1:246" ht="27.95" customHeight="1" x14ac:dyDescent="0.35">
      <c r="A68" s="9">
        <v>64</v>
      </c>
      <c r="B68" s="10" t="s">
        <v>70</v>
      </c>
      <c r="C68" s="11">
        <v>691.43100000000004</v>
      </c>
      <c r="D68" s="11">
        <v>108.78400000000001</v>
      </c>
      <c r="E68" s="12">
        <v>126.47</v>
      </c>
      <c r="F68" s="12">
        <v>66.885000000000005</v>
      </c>
      <c r="G68" s="12">
        <v>89.350999999999999</v>
      </c>
      <c r="H68" s="12">
        <v>72.063000000000002</v>
      </c>
      <c r="I68" s="62">
        <f t="shared" si="8"/>
        <v>1154.9840000000002</v>
      </c>
      <c r="L68" s="143" t="s">
        <v>137</v>
      </c>
      <c r="M68" s="112">
        <v>751.28210100000001</v>
      </c>
      <c r="N68" s="112">
        <v>423.33430700000002</v>
      </c>
      <c r="O68" s="112">
        <v>628.67685400000005</v>
      </c>
      <c r="P68" s="112">
        <v>298.778368</v>
      </c>
      <c r="R68" s="36"/>
    </row>
    <row r="69" spans="1:246" ht="27.95" customHeight="1" x14ac:dyDescent="0.35">
      <c r="A69" s="9">
        <v>65</v>
      </c>
      <c r="B69" s="10" t="s">
        <v>71</v>
      </c>
      <c r="C69" s="11">
        <v>181.083</v>
      </c>
      <c r="D69" s="11">
        <v>18.306999999999999</v>
      </c>
      <c r="E69" s="12">
        <v>26.48</v>
      </c>
      <c r="F69" s="12">
        <v>47.381999999999998</v>
      </c>
      <c r="G69" s="12">
        <v>46.124000000000002</v>
      </c>
      <c r="H69" s="12">
        <v>41.305</v>
      </c>
      <c r="I69" s="62">
        <f t="shared" si="8"/>
        <v>360.68099999999998</v>
      </c>
      <c r="L69" s="143" t="s">
        <v>132</v>
      </c>
      <c r="M69" s="112">
        <v>830.77161100000001</v>
      </c>
      <c r="N69" s="112">
        <v>474.06329199999999</v>
      </c>
      <c r="O69" s="112">
        <v>659.41537900000003</v>
      </c>
      <c r="P69" s="112">
        <v>323.11360200000001</v>
      </c>
      <c r="Q69" s="26"/>
      <c r="R69" s="36"/>
    </row>
    <row r="70" spans="1:246" ht="27.95" customHeight="1" x14ac:dyDescent="0.35">
      <c r="A70" s="9">
        <v>66</v>
      </c>
      <c r="B70" s="10" t="s">
        <v>72</v>
      </c>
      <c r="C70" s="11">
        <v>64.724999999999994</v>
      </c>
      <c r="D70" s="11">
        <v>6.7439999999999998</v>
      </c>
      <c r="E70" s="12">
        <v>12.08</v>
      </c>
      <c r="F70" s="12">
        <v>27.478999999999999</v>
      </c>
      <c r="G70" s="12">
        <v>27.684000000000001</v>
      </c>
      <c r="H70" s="12">
        <v>23.693000000000001</v>
      </c>
      <c r="I70" s="62">
        <f t="shared" si="8"/>
        <v>162.405</v>
      </c>
      <c r="L70" s="143" t="s">
        <v>133</v>
      </c>
      <c r="M70" s="112">
        <v>833.92355399999997</v>
      </c>
      <c r="N70" s="112">
        <v>484.39804400000003</v>
      </c>
      <c r="O70" s="112">
        <v>623.51410899999996</v>
      </c>
      <c r="P70" s="112">
        <v>314.94319000000002</v>
      </c>
      <c r="R70" s="64"/>
    </row>
    <row r="71" spans="1:246" ht="27.95" customHeight="1" x14ac:dyDescent="0.35">
      <c r="A71" s="9">
        <v>67</v>
      </c>
      <c r="B71" s="10" t="s">
        <v>73</v>
      </c>
      <c r="C71" s="11">
        <v>361.11200000000002</v>
      </c>
      <c r="D71" s="11">
        <v>52.609000000000002</v>
      </c>
      <c r="E71" s="12">
        <v>68.650000000000006</v>
      </c>
      <c r="F71" s="12">
        <v>71.623999999999995</v>
      </c>
      <c r="G71" s="12">
        <v>71.807000000000002</v>
      </c>
      <c r="H71" s="12">
        <v>73.177000000000007</v>
      </c>
      <c r="I71" s="62">
        <f t="shared" si="8"/>
        <v>698.97900000000004</v>
      </c>
      <c r="K71" s="2"/>
      <c r="L71" s="144" t="s">
        <v>134</v>
      </c>
      <c r="M71" s="112">
        <v>806.38056600000004</v>
      </c>
      <c r="N71" s="112">
        <v>485.61688500000002</v>
      </c>
      <c r="O71" s="112">
        <v>610.54853100000003</v>
      </c>
      <c r="P71" s="112">
        <v>312.50143100000003</v>
      </c>
    </row>
    <row r="72" spans="1:246" ht="27.95" customHeight="1" x14ac:dyDescent="0.35">
      <c r="A72" s="9">
        <v>68</v>
      </c>
      <c r="B72" s="65" t="s">
        <v>74</v>
      </c>
      <c r="C72" s="66">
        <v>604.00300000000004</v>
      </c>
      <c r="D72" s="11">
        <v>81.867999999999995</v>
      </c>
      <c r="E72" s="67">
        <v>116.85</v>
      </c>
      <c r="F72" s="67">
        <v>43.115000000000002</v>
      </c>
      <c r="G72" s="67">
        <v>78.616</v>
      </c>
      <c r="H72" s="67">
        <v>106.70399999999999</v>
      </c>
      <c r="I72" s="62">
        <f t="shared" si="8"/>
        <v>1031.1560000000002</v>
      </c>
      <c r="K72" s="68"/>
      <c r="L72" s="144" t="s">
        <v>135</v>
      </c>
      <c r="M72" s="112">
        <v>816.15155700000003</v>
      </c>
      <c r="N72" s="112">
        <v>506.26724300000001</v>
      </c>
      <c r="O72" s="112">
        <v>599.46711800000003</v>
      </c>
      <c r="P72" s="112">
        <v>322.51855499999999</v>
      </c>
      <c r="R72" s="2"/>
    </row>
    <row r="73" spans="1:246" s="41" customFormat="1" ht="39.75" customHeight="1" x14ac:dyDescent="0.3">
      <c r="A73" s="22">
        <v>69</v>
      </c>
      <c r="B73" s="69" t="s">
        <v>75</v>
      </c>
      <c r="C73" s="53">
        <f t="shared" ref="C73:I73" si="9">SUM(C62:C72)</f>
        <v>5289.9989999999998</v>
      </c>
      <c r="D73" s="53">
        <f t="shared" si="9"/>
        <v>873.81200000000013</v>
      </c>
      <c r="E73" s="53">
        <f t="shared" si="9"/>
        <v>962.93000000000006</v>
      </c>
      <c r="F73" s="53">
        <f t="shared" si="9"/>
        <v>711.21500000000003</v>
      </c>
      <c r="G73" s="53">
        <f t="shared" si="9"/>
        <v>858.90800000000002</v>
      </c>
      <c r="H73" s="53">
        <f t="shared" si="9"/>
        <v>960.72299999999984</v>
      </c>
      <c r="I73" s="53">
        <f t="shared" si="9"/>
        <v>9657.5869999999995</v>
      </c>
      <c r="J73" s="1"/>
      <c r="K73" s="68"/>
      <c r="L73" s="144" t="s">
        <v>136</v>
      </c>
      <c r="M73" s="112">
        <v>778.425746</v>
      </c>
      <c r="N73" s="112">
        <v>475.528862</v>
      </c>
      <c r="O73" s="112">
        <v>615.57078000000001</v>
      </c>
      <c r="P73" s="112">
        <v>309.51170400000001</v>
      </c>
      <c r="Q73" s="7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</row>
    <row r="74" spans="1:246" s="74" customFormat="1" ht="27.95" customHeight="1" x14ac:dyDescent="0.3">
      <c r="A74" s="70" t="s">
        <v>6</v>
      </c>
      <c r="B74" s="71" t="s">
        <v>76</v>
      </c>
      <c r="C74" s="72">
        <f t="shared" ref="C74:I74" si="10">C61+C73</f>
        <v>14499.688568000001</v>
      </c>
      <c r="D74" s="72">
        <f t="shared" si="10"/>
        <v>2453.4096710000003</v>
      </c>
      <c r="E74" s="72">
        <f t="shared" si="10"/>
        <v>2364.8893079999998</v>
      </c>
      <c r="F74" s="72">
        <f t="shared" si="10"/>
        <v>2214.9954739999998</v>
      </c>
      <c r="G74" s="72">
        <f t="shared" si="10"/>
        <v>2385.0572969999998</v>
      </c>
      <c r="H74" s="72">
        <f t="shared" si="10"/>
        <v>2323.7584319999996</v>
      </c>
      <c r="I74" s="72">
        <f t="shared" si="10"/>
        <v>26241.798749999998</v>
      </c>
      <c r="J74" s="73"/>
      <c r="K74" s="68"/>
      <c r="L74" s="145" t="s">
        <v>138</v>
      </c>
      <c r="M74" s="112">
        <f>M68+M69+M70+M71+M72+M73</f>
        <v>4816.9351349999997</v>
      </c>
      <c r="N74" s="112">
        <f t="shared" ref="N74:P74" si="11">N68+N69+N70+N71+N72+N73</f>
        <v>2849.2086330000002</v>
      </c>
      <c r="O74" s="112">
        <f t="shared" si="11"/>
        <v>3737.192771</v>
      </c>
      <c r="P74" s="112">
        <f t="shared" si="11"/>
        <v>1881.3668500000003</v>
      </c>
      <c r="Q74" s="7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</row>
    <row r="75" spans="1:246" ht="27.95" customHeight="1" x14ac:dyDescent="0.3">
      <c r="A75" s="9" t="s">
        <v>77</v>
      </c>
      <c r="B75" s="169" t="s">
        <v>78</v>
      </c>
      <c r="C75" s="170"/>
      <c r="D75" s="170"/>
      <c r="E75" s="170"/>
      <c r="F75" s="170"/>
      <c r="G75" s="170"/>
      <c r="H75" s="170"/>
      <c r="I75" s="171"/>
      <c r="J75" s="73"/>
      <c r="K75" s="68"/>
      <c r="L75" s="21"/>
      <c r="M75" s="7"/>
      <c r="N75" s="7"/>
      <c r="O75" s="7"/>
      <c r="P75" s="7"/>
      <c r="Q75" s="7"/>
    </row>
    <row r="76" spans="1:246" ht="27.95" customHeight="1" x14ac:dyDescent="0.35">
      <c r="A76" s="9">
        <v>1</v>
      </c>
      <c r="B76" s="10" t="s">
        <v>79</v>
      </c>
      <c r="C76" s="12">
        <v>4816.9351349999997</v>
      </c>
      <c r="D76" s="12">
        <v>830.77161100000001</v>
      </c>
      <c r="E76" s="42">
        <v>833.92355399999997</v>
      </c>
      <c r="F76" s="42">
        <v>741.57295999999997</v>
      </c>
      <c r="G76" s="42">
        <v>775.64419299999997</v>
      </c>
      <c r="H76" s="42">
        <v>750.46665299999995</v>
      </c>
      <c r="I76" s="13">
        <f>SUM(C76:H76)</f>
        <v>8749.3141059999998</v>
      </c>
      <c r="J76" s="73"/>
      <c r="K76" s="68"/>
      <c r="L76" s="75"/>
      <c r="M76" s="2"/>
      <c r="N76" s="2"/>
    </row>
    <row r="77" spans="1:246" ht="27.95" customHeight="1" x14ac:dyDescent="0.35">
      <c r="A77" s="9">
        <v>2</v>
      </c>
      <c r="B77" s="10" t="s">
        <v>80</v>
      </c>
      <c r="C77" s="12">
        <v>2849.2086330000002</v>
      </c>
      <c r="D77" s="12">
        <v>474.06329199999999</v>
      </c>
      <c r="E77" s="42">
        <v>484.39804400000003</v>
      </c>
      <c r="F77" s="42">
        <v>453.18742400000002</v>
      </c>
      <c r="G77" s="42">
        <v>494.48685499999999</v>
      </c>
      <c r="H77" s="42">
        <v>485.703215</v>
      </c>
      <c r="I77" s="13">
        <f>SUM(C77:H77)</f>
        <v>5241.0474630000008</v>
      </c>
      <c r="J77" s="73"/>
      <c r="K77" s="68"/>
      <c r="L77" s="75"/>
      <c r="M77" s="2"/>
      <c r="N77" s="2"/>
    </row>
    <row r="78" spans="1:246" ht="27.95" customHeight="1" x14ac:dyDescent="0.35">
      <c r="A78" s="9">
        <v>3</v>
      </c>
      <c r="B78" s="76" t="s">
        <v>81</v>
      </c>
      <c r="C78" s="12">
        <v>1881.3668500000001</v>
      </c>
      <c r="D78" s="12">
        <v>323.11360200000001</v>
      </c>
      <c r="E78" s="42">
        <v>314.94319000000002</v>
      </c>
      <c r="F78" s="42">
        <v>294.11209400000001</v>
      </c>
      <c r="G78" s="42">
        <v>307.377117</v>
      </c>
      <c r="H78" s="42">
        <v>292.81056999999998</v>
      </c>
      <c r="I78" s="13">
        <f>SUM(C78:H78)</f>
        <v>3413.7234230000004</v>
      </c>
      <c r="J78" s="73"/>
      <c r="K78" s="68"/>
      <c r="L78" s="75"/>
      <c r="M78" s="2"/>
      <c r="N78" s="2"/>
    </row>
    <row r="79" spans="1:246" ht="27.95" customHeight="1" x14ac:dyDescent="0.35">
      <c r="A79" s="9">
        <v>4</v>
      </c>
      <c r="B79" s="10" t="s">
        <v>82</v>
      </c>
      <c r="C79" s="12">
        <v>3737.192771</v>
      </c>
      <c r="D79" s="12">
        <v>659.41537900000003</v>
      </c>
      <c r="E79" s="42">
        <v>623.51410899999996</v>
      </c>
      <c r="F79" s="42">
        <v>563.051243</v>
      </c>
      <c r="G79" s="42">
        <v>601.21712300000002</v>
      </c>
      <c r="H79" s="42">
        <v>623.31099500000005</v>
      </c>
      <c r="I79" s="13">
        <f>SUM(C79:H79)</f>
        <v>6807.7016199999998</v>
      </c>
      <c r="J79" s="73"/>
      <c r="K79" s="68"/>
      <c r="L79" s="75"/>
      <c r="M79" s="2"/>
      <c r="N79" s="77"/>
      <c r="O79" s="164"/>
      <c r="P79" s="164"/>
      <c r="Q79" s="164"/>
      <c r="R79" s="164"/>
      <c r="S79" s="164"/>
      <c r="T79" s="164"/>
      <c r="U79" s="164"/>
      <c r="V79" s="164"/>
      <c r="W79" s="2"/>
      <c r="X79" s="2"/>
    </row>
    <row r="80" spans="1:246" s="41" customFormat="1" ht="27.95" customHeight="1" x14ac:dyDescent="0.25">
      <c r="A80" s="9">
        <v>5</v>
      </c>
      <c r="B80" s="78" t="s">
        <v>83</v>
      </c>
      <c r="C80" s="79">
        <f t="shared" ref="C80:I80" si="12">SUM(C76:C79)</f>
        <v>13284.703389</v>
      </c>
      <c r="D80" s="79">
        <f t="shared" si="12"/>
        <v>2287.3638839999999</v>
      </c>
      <c r="E80" s="79">
        <f t="shared" si="12"/>
        <v>2256.7788970000001</v>
      </c>
      <c r="F80" s="79">
        <f t="shared" si="12"/>
        <v>2051.9237210000001</v>
      </c>
      <c r="G80" s="79">
        <f t="shared" si="12"/>
        <v>2178.7252880000001</v>
      </c>
      <c r="H80" s="79">
        <f t="shared" si="12"/>
        <v>2152.2914330000003</v>
      </c>
      <c r="I80" s="79">
        <f t="shared" si="12"/>
        <v>24211.786612</v>
      </c>
      <c r="J80" s="73"/>
      <c r="K80" s="7">
        <f>14960.836541-742.808907-481.604284-619.475725-292.528004</f>
        <v>12824.419621000001</v>
      </c>
      <c r="L80" s="7"/>
      <c r="M80" s="7"/>
      <c r="N80" s="77"/>
      <c r="O80" s="117"/>
      <c r="P80" s="117"/>
      <c r="Q80" s="117"/>
      <c r="R80" s="117"/>
      <c r="S80" s="117"/>
      <c r="T80" s="117"/>
      <c r="U80" s="117"/>
      <c r="V80" s="117"/>
      <c r="W80" s="2"/>
      <c r="X80" s="2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</row>
    <row r="81" spans="1:246" s="26" customFormat="1" ht="27.95" customHeight="1" x14ac:dyDescent="0.35">
      <c r="A81" s="9">
        <v>6</v>
      </c>
      <c r="B81" s="118" t="s">
        <v>25</v>
      </c>
      <c r="C81" s="116">
        <f>21.591625+0.01567+6.597713+0.01899+12.820007+0.0028+15.64373+0.02659+15.35611+0.00006+19.46141+0.05426</f>
        <v>91.588965000000002</v>
      </c>
      <c r="D81" s="116">
        <f>6.597713+0.01899</f>
        <v>6.6167029999999993</v>
      </c>
      <c r="E81" s="12">
        <f>12.820007+0.0028</f>
        <v>12.822807000000001</v>
      </c>
      <c r="F81" s="42">
        <f>22.855797+0.01382</f>
        <v>22.869616999999998</v>
      </c>
      <c r="G81" s="80">
        <f>27.288691+0.01523</f>
        <v>27.303920999999999</v>
      </c>
      <c r="H81" s="80">
        <f>26.278247+0.03749</f>
        <v>26.315736999999999</v>
      </c>
      <c r="I81" s="81">
        <f>SUM(C81:H81)</f>
        <v>187.51774999999998</v>
      </c>
      <c r="J81" s="73"/>
      <c r="K81" s="82"/>
      <c r="L81" s="82"/>
      <c r="M81" s="82"/>
      <c r="N81" s="82"/>
      <c r="O81" s="117"/>
      <c r="P81" s="117"/>
      <c r="Q81" s="117"/>
      <c r="R81" s="117"/>
      <c r="S81" s="117"/>
      <c r="T81" s="117"/>
      <c r="U81" s="117"/>
      <c r="V81" s="117"/>
      <c r="W81" s="7"/>
      <c r="X81" s="7"/>
    </row>
    <row r="82" spans="1:246" ht="27.95" customHeight="1" x14ac:dyDescent="0.35">
      <c r="A82" s="9">
        <v>7</v>
      </c>
      <c r="B82" s="10" t="s">
        <v>26</v>
      </c>
      <c r="C82" s="83">
        <f>14.52855+0.001112+19.085509+0.015296+13.395752+8.396133+16.959714+24.398484+16.276267+91.980969+17.528641+102.763586</f>
        <v>325.33001300000001</v>
      </c>
      <c r="D82" s="83">
        <f>19.085509+0.015296</f>
        <v>19.100804999999998</v>
      </c>
      <c r="E82" s="12">
        <f>12.9038+0.491952+8.396133</f>
        <v>21.791885000000001</v>
      </c>
      <c r="F82" s="42">
        <f>25.655+0.308219</f>
        <v>25.963219000000002</v>
      </c>
      <c r="G82" s="42">
        <f>24.438+0</f>
        <v>24.437999999999999</v>
      </c>
      <c r="H82" s="42">
        <f>24.46+0.000414</f>
        <v>24.460414</v>
      </c>
      <c r="I82" s="81">
        <f>SUM(C82:H82)</f>
        <v>441.08433599999995</v>
      </c>
      <c r="J82" s="84">
        <f>SUM(I81:I82)</f>
        <v>628.60208599999987</v>
      </c>
      <c r="K82" s="82"/>
      <c r="L82" s="82"/>
      <c r="M82" s="82"/>
      <c r="N82" s="82"/>
      <c r="O82" s="85"/>
      <c r="S82" s="86"/>
      <c r="T82" s="87"/>
      <c r="U82" s="86"/>
      <c r="V82" s="87"/>
      <c r="W82" s="2"/>
      <c r="X82" s="2"/>
    </row>
    <row r="83" spans="1:246" ht="27.95" customHeight="1" x14ac:dyDescent="0.35">
      <c r="A83" s="9">
        <v>8</v>
      </c>
      <c r="B83" s="34" t="s">
        <v>84</v>
      </c>
      <c r="C83" s="88">
        <f>43.518-3</f>
        <v>40.518000000000001</v>
      </c>
      <c r="D83" s="89">
        <v>10.298999999999999</v>
      </c>
      <c r="E83" s="90">
        <v>4.55</v>
      </c>
      <c r="F83" s="90">
        <f>20.453-2</f>
        <v>18.452999999999999</v>
      </c>
      <c r="G83" s="90">
        <f>17.095-2</f>
        <v>15.094999999999999</v>
      </c>
      <c r="H83" s="91">
        <v>7.173</v>
      </c>
      <c r="I83" s="81">
        <f>SUM(C83:H83)</f>
        <v>96.087999999999994</v>
      </c>
      <c r="J83" s="73"/>
      <c r="K83" s="7"/>
      <c r="L83" s="7"/>
      <c r="S83" s="86"/>
      <c r="T83" s="87"/>
      <c r="U83" s="86"/>
      <c r="V83" s="87"/>
      <c r="W83" s="2"/>
      <c r="X83" s="2"/>
    </row>
    <row r="84" spans="1:246" ht="36.75" customHeight="1" x14ac:dyDescent="0.35">
      <c r="A84" s="9">
        <v>9</v>
      </c>
      <c r="B84" s="51" t="s">
        <v>96</v>
      </c>
      <c r="C84" s="88">
        <f>16.791+90.858+10.885+152.936-38</f>
        <v>233.47000000000003</v>
      </c>
      <c r="D84" s="92">
        <f>21.778+6.135+14.175+3.574</f>
        <v>45.661999999999992</v>
      </c>
      <c r="E84" s="93">
        <f>4.256+3.04</f>
        <v>7.2960000000000003</v>
      </c>
      <c r="F84" s="94">
        <f>9.359+0.977+0.073+11.825</f>
        <v>22.234000000000002</v>
      </c>
      <c r="G84" s="94">
        <f>6.332+6.111+0.278</f>
        <v>12.721</v>
      </c>
      <c r="H84" s="91">
        <f>2.546+0.535+0.15+7.578</f>
        <v>10.809000000000001</v>
      </c>
      <c r="I84" s="81">
        <f>SUM(C84:H84)</f>
        <v>332.19200000000001</v>
      </c>
      <c r="J84" s="73"/>
      <c r="K84" s="7"/>
      <c r="L84" s="95"/>
      <c r="S84" s="86"/>
      <c r="T84" s="87"/>
      <c r="U84" s="86"/>
      <c r="V84" s="87"/>
      <c r="W84" s="2"/>
      <c r="X84" s="2"/>
    </row>
    <row r="85" spans="1:246" ht="27.95" customHeight="1" x14ac:dyDescent="0.35">
      <c r="A85" s="9">
        <v>10</v>
      </c>
      <c r="B85" s="10" t="s">
        <v>85</v>
      </c>
      <c r="C85" s="88">
        <f>59.88-13</f>
        <v>46.88</v>
      </c>
      <c r="D85" s="92">
        <v>0</v>
      </c>
      <c r="E85" s="92">
        <v>0</v>
      </c>
      <c r="F85" s="92">
        <v>0</v>
      </c>
      <c r="G85" s="90">
        <f>53.769-2</f>
        <v>51.768999999999998</v>
      </c>
      <c r="H85" s="94">
        <v>40.866</v>
      </c>
      <c r="I85" s="81">
        <f>SUM(C85:H85)</f>
        <v>139.51499999999999</v>
      </c>
      <c r="J85" s="96">
        <f>SUM(I83:I85)</f>
        <v>567.79499999999996</v>
      </c>
      <c r="K85" s="97"/>
      <c r="L85" s="95"/>
      <c r="S85" s="86"/>
      <c r="T85" s="87"/>
      <c r="U85" s="86"/>
      <c r="V85" s="87"/>
      <c r="W85" s="2"/>
      <c r="X85" s="2"/>
    </row>
    <row r="86" spans="1:246" s="74" customFormat="1" ht="27.95" customHeight="1" x14ac:dyDescent="0.25">
      <c r="A86" s="98" t="s">
        <v>77</v>
      </c>
      <c r="B86" s="99" t="s">
        <v>86</v>
      </c>
      <c r="C86" s="100">
        <f t="shared" ref="C86:I86" si="13">SUM(C80:C85)</f>
        <v>14022.490367</v>
      </c>
      <c r="D86" s="100">
        <f t="shared" si="13"/>
        <v>2369.0423919999998</v>
      </c>
      <c r="E86" s="100">
        <f t="shared" si="13"/>
        <v>2303.2395890000003</v>
      </c>
      <c r="F86" s="100">
        <f t="shared" si="13"/>
        <v>2141.4435570000001</v>
      </c>
      <c r="G86" s="100">
        <f t="shared" si="13"/>
        <v>2310.0522089999999</v>
      </c>
      <c r="H86" s="100">
        <f t="shared" si="13"/>
        <v>2261.9155840000003</v>
      </c>
      <c r="I86" s="100">
        <f t="shared" si="13"/>
        <v>25408.183697999997</v>
      </c>
      <c r="J86" s="73"/>
      <c r="K86" s="7"/>
      <c r="L86" s="7"/>
      <c r="M86" s="26"/>
      <c r="N86" s="26"/>
      <c r="O86" s="26"/>
      <c r="P86" s="26"/>
      <c r="Q86" s="26"/>
      <c r="R86" s="26"/>
      <c r="S86" s="101"/>
      <c r="T86" s="61"/>
      <c r="U86" s="101"/>
      <c r="V86" s="61"/>
      <c r="W86" s="2"/>
      <c r="X86" s="2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</row>
    <row r="87" spans="1:246" ht="27.95" customHeight="1" x14ac:dyDescent="0.25">
      <c r="A87" s="102" t="s">
        <v>87</v>
      </c>
      <c r="B87" s="103" t="s">
        <v>88</v>
      </c>
      <c r="C87" s="104">
        <f t="shared" ref="C87:H87" si="14">C74-C86</f>
        <v>477.19820100000106</v>
      </c>
      <c r="D87" s="104">
        <f t="shared" si="14"/>
        <v>84.367279000000508</v>
      </c>
      <c r="E87" s="104">
        <f t="shared" si="14"/>
        <v>61.64971899999955</v>
      </c>
      <c r="F87" s="104">
        <f t="shared" si="14"/>
        <v>73.551916999999776</v>
      </c>
      <c r="G87" s="104">
        <f t="shared" si="14"/>
        <v>75.005087999999887</v>
      </c>
      <c r="H87" s="104">
        <f t="shared" si="14"/>
        <v>61.842847999999321</v>
      </c>
      <c r="I87" s="104">
        <f>I74-I86</f>
        <v>833.61505200000101</v>
      </c>
      <c r="J87" s="73"/>
      <c r="S87" s="105"/>
      <c r="T87" s="36"/>
      <c r="U87" s="105"/>
      <c r="V87" s="36"/>
      <c r="W87" s="2"/>
      <c r="X87" s="2"/>
    </row>
    <row r="88" spans="1:246" ht="27.95" customHeight="1" x14ac:dyDescent="0.35">
      <c r="A88" s="106" t="s">
        <v>89</v>
      </c>
      <c r="B88" s="103" t="s">
        <v>90</v>
      </c>
      <c r="C88" s="107">
        <f t="shared" ref="C88:I88" si="15">(C87/C74)</f>
        <v>3.2910927621793942E-2</v>
      </c>
      <c r="D88" s="107">
        <f t="shared" si="15"/>
        <v>3.438776654272041E-2</v>
      </c>
      <c r="E88" s="107">
        <f t="shared" si="15"/>
        <v>2.6068754588829811E-2</v>
      </c>
      <c r="F88" s="107">
        <f t="shared" si="15"/>
        <v>3.3206350921870902E-2</v>
      </c>
      <c r="G88" s="107">
        <f t="shared" si="15"/>
        <v>3.1447918712201858E-2</v>
      </c>
      <c r="H88" s="107">
        <f t="shared" si="15"/>
        <v>2.6613286109422638E-2</v>
      </c>
      <c r="I88" s="107">
        <f t="shared" si="15"/>
        <v>3.1766688706886037E-2</v>
      </c>
      <c r="J88" s="73"/>
      <c r="S88" s="105"/>
      <c r="T88" s="36"/>
      <c r="U88" s="105"/>
      <c r="V88" s="36"/>
      <c r="W88" s="2"/>
      <c r="X88" s="2"/>
    </row>
    <row r="89" spans="1:246" ht="29.25" customHeight="1" x14ac:dyDescent="0.2"/>
    <row r="90" spans="1:246" x14ac:dyDescent="0.2">
      <c r="C90" s="108"/>
      <c r="D90" s="108"/>
      <c r="E90" s="108"/>
      <c r="F90" s="108"/>
      <c r="G90" s="108"/>
      <c r="H90" s="108"/>
      <c r="I90" s="108"/>
    </row>
    <row r="91" spans="1:246" ht="15" x14ac:dyDescent="0.2">
      <c r="C91" s="109"/>
      <c r="D91" s="109"/>
      <c r="E91" s="110"/>
      <c r="F91" s="110"/>
      <c r="G91" s="110"/>
      <c r="H91" s="110"/>
    </row>
    <row r="92" spans="1:246" ht="15" x14ac:dyDescent="0.2">
      <c r="C92" s="111"/>
      <c r="D92" s="109"/>
      <c r="E92" s="110"/>
      <c r="F92" s="110"/>
      <c r="G92" s="110"/>
      <c r="H92" s="110"/>
    </row>
    <row r="93" spans="1:246" ht="15" x14ac:dyDescent="0.2">
      <c r="C93" s="109"/>
      <c r="D93" s="109"/>
      <c r="E93" s="110"/>
      <c r="F93" s="110"/>
      <c r="G93" s="110"/>
      <c r="H93" s="110"/>
    </row>
    <row r="94" spans="1:246" ht="15" x14ac:dyDescent="0.2">
      <c r="C94" s="109"/>
      <c r="D94" s="109"/>
      <c r="E94" s="110"/>
      <c r="F94" s="110"/>
      <c r="G94" s="110"/>
      <c r="H94" s="110"/>
    </row>
  </sheetData>
  <mergeCells count="7">
    <mergeCell ref="U79:V79"/>
    <mergeCell ref="A1:I1"/>
    <mergeCell ref="B3:I3"/>
    <mergeCell ref="B75:I75"/>
    <mergeCell ref="O79:P79"/>
    <mergeCell ref="Q79:R79"/>
    <mergeCell ref="S79:T7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T6 (Apr-Sep 18)</vt:lpstr>
      <vt:lpstr>Cumulative (Apr-Sep 18)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cp:lastPrinted>2018-11-29T06:53:44Z</cp:lastPrinted>
  <dcterms:created xsi:type="dcterms:W3CDTF">2018-10-29T10:38:57Z</dcterms:created>
  <dcterms:modified xsi:type="dcterms:W3CDTF">2018-11-30T09:15:14Z</dcterms:modified>
</cp:coreProperties>
</file>